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CO LOCAL\0.Vigencia 2026\0.pagos\4.Mayo\GC_94550027_18426_MAY_2026\Evidencias Mensuales\Carpeta _2_Obligacion _contratual_2\"/>
    </mc:Choice>
  </mc:AlternateContent>
  <xr:revisionPtr revIDLastSave="0" documentId="13_ncr:1_{57DD5675-90F0-478D-B53A-418B1E1A36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TICULACIÓN DEL CURRICULO" sheetId="7" r:id="rId1"/>
    <sheet name="INSTRUCTIVO" sheetId="8" r:id="rId2"/>
    <sheet name="Hoja1" sheetId="9" r:id="rId3"/>
  </sheets>
  <definedNames>
    <definedName name="_xlnm.Print_Area" localSheetId="0">'ARTICULACIÓN DEL CURRICULO'!$A$1:$L$85</definedName>
    <definedName name="_xlnm.Print_Titles" localSheetId="0">'ARTICULACIÓN DEL CURRICULO'!$17:$19</definedName>
    <definedName name="_xlnm.Print_Titles" localSheetId="1">INSTRUCTIVO!$21:$22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9" l="1"/>
  <c r="B8" i="9" s="1"/>
  <c r="M29" i="7"/>
  <c r="N29" i="7" s="1"/>
  <c r="L24" i="7"/>
  <c r="M25" i="7" s="1"/>
  <c r="N25" i="7" s="1"/>
  <c r="L20" i="7"/>
  <c r="M21" i="7" s="1"/>
  <c r="N21" i="7" s="1"/>
  <c r="C4" i="9"/>
  <c r="G4" i="9"/>
  <c r="C5" i="9"/>
  <c r="G5" i="9"/>
  <c r="C3" i="9"/>
  <c r="G3" i="9" s="1"/>
  <c r="C14" i="9"/>
  <c r="F13" i="9"/>
  <c r="E13" i="9"/>
  <c r="L32" i="7" l="1"/>
  <c r="L44" i="7" l="1"/>
  <c r="L64" i="7"/>
  <c r="L60" i="7"/>
  <c r="L56" i="7"/>
  <c r="L52" i="7" l="1"/>
  <c r="L68" i="7" l="1"/>
  <c r="L36" i="7"/>
  <c r="L40" i="7"/>
  <c r="L48" i="7" l="1"/>
  <c r="L74" i="7" s="1"/>
  <c r="N74" i="7" s="1"/>
</calcChain>
</file>

<file path=xl/sharedStrings.xml><?xml version="1.0" encoding="utf-8"?>
<sst xmlns="http://schemas.openxmlformats.org/spreadsheetml/2006/main" count="493" uniqueCount="236">
  <si>
    <t>Resultados de aprendizaje</t>
  </si>
  <si>
    <t>Grado</t>
  </si>
  <si>
    <t>TÉCNICA:</t>
  </si>
  <si>
    <t>ACADÉMICA:</t>
  </si>
  <si>
    <t>Competencia</t>
  </si>
  <si>
    <t>Área</t>
  </si>
  <si>
    <t>Instructor Responsable</t>
  </si>
  <si>
    <t>PLAN INSTITUCIÓN EDUCATIVA</t>
  </si>
  <si>
    <t>PLAN SENA</t>
  </si>
  <si>
    <t>SI</t>
  </si>
  <si>
    <t>NO</t>
  </si>
  <si>
    <t>¿Está en el Currículo de la IE?</t>
  </si>
  <si>
    <t>PROGRAMA DE FORMACIÓN</t>
  </si>
  <si>
    <t>TOTAL</t>
  </si>
  <si>
    <t>HORAS POR COMPETENCIA</t>
  </si>
  <si>
    <t>RURAL</t>
  </si>
  <si>
    <t>URBANO</t>
  </si>
  <si>
    <t>FECHA DE CONCERTACIÓN:</t>
  </si>
  <si>
    <t>INTEGRANTES DEL EQUIPO QUE REALIZA LA ARTICULACIÓN DE LOS CURRÍCULOS:</t>
  </si>
  <si>
    <t>DIRECCIÓN:</t>
  </si>
  <si>
    <t>REGIONAL:</t>
  </si>
  <si>
    <t>Coordinador Academico</t>
  </si>
  <si>
    <t>Lider de articulacion I.E</t>
  </si>
  <si>
    <t>SENA</t>
  </si>
  <si>
    <t>Nombres</t>
  </si>
  <si>
    <t>Firma</t>
  </si>
  <si>
    <t>Instructores Participantes</t>
  </si>
  <si>
    <t>Rector Institución educativa</t>
  </si>
  <si>
    <t>Institución educativa</t>
  </si>
  <si>
    <t>CODIGO DANE:</t>
  </si>
  <si>
    <t>OFICIAL</t>
  </si>
  <si>
    <t>NO OFICIAL</t>
  </si>
  <si>
    <t>Asignatura</t>
  </si>
  <si>
    <t>Registre los resultados de aprendizaje de acuerdo a la competencia</t>
  </si>
  <si>
    <t>Registre las competencias según el diseño curricular del programa articulado</t>
  </si>
  <si>
    <t>Nombre y firma del rector de la Institución Educativa</t>
  </si>
  <si>
    <t>Nombre y firma del coordinador  de la Institución Educativa</t>
  </si>
  <si>
    <t>Nombre y firma del líder de  Articulación de la Institución Educativa</t>
  </si>
  <si>
    <t>Nombre y firma del Lider de articulacion en el centro de fromacion</t>
  </si>
  <si>
    <t>Nombre y firma del coordinador academico del centro de formacio</t>
  </si>
  <si>
    <t>Nombre y firma del Instructor tecnico del centro de formacion</t>
  </si>
  <si>
    <t>Nombre y firma de Docentes e Instructores</t>
  </si>
  <si>
    <t>1. REGIONAL:</t>
  </si>
  <si>
    <t>MUNICIPIO:</t>
  </si>
  <si>
    <t>2. CENTRO DE FORMACIÓN:</t>
  </si>
  <si>
    <t>CÓDIGO DEL CENTRO:</t>
  </si>
  <si>
    <t>3. PROGRAMA SENA A ARTICULAR:</t>
  </si>
  <si>
    <t>CÓDIGO DEL PROGRAMA:</t>
  </si>
  <si>
    <t xml:space="preserve">4. SECRETARÍA DE EDUCACIÓN : </t>
  </si>
  <si>
    <t>5. NOMBRE INSTITUCIÓN EDUCATIVA:</t>
  </si>
  <si>
    <t>6. DIRECCIÓN:</t>
  </si>
  <si>
    <t>TELEFONO:</t>
  </si>
  <si>
    <t>7. ZONA UBICACIÓN</t>
  </si>
  <si>
    <t>8. SECTOR</t>
  </si>
  <si>
    <t>9. CARACTER DE LA EDUCACIÓN</t>
  </si>
  <si>
    <t xml:space="preserve">RESOLUCIÓN  </t>
  </si>
  <si>
    <t>FECHA</t>
  </si>
  <si>
    <t xml:space="preserve">RESOLUCIÓN </t>
  </si>
  <si>
    <t>Instructor a cargo que realizara la formación o quien realizara el acompañamiento en el caso de las areas transversales</t>
  </si>
  <si>
    <t>Para diligenciar el formato tenga en cuenta los siguientes pasos:</t>
  </si>
  <si>
    <t xml:space="preserve"> Corresponde al el nombre de la regional donde está ubicado el centro de formación y Nombre del municipio donde se llevara a cabo la formación.</t>
  </si>
  <si>
    <t>CENTRO DE FORMACIÓN</t>
  </si>
  <si>
    <t>Nombre completo (no siglas) y código del centro de formación correspondiente</t>
  </si>
  <si>
    <t>PROGRAMA SENA A ARTICULAR</t>
  </si>
  <si>
    <t>Colocar el nombre completo del programa y el código correspondiente como aparece Sofia Plus.</t>
  </si>
  <si>
    <t>SECRETARÍA DE EDUCACIÓN</t>
  </si>
  <si>
    <t>Colocar el nombre de la secretaria de educación que atiende la institución educativa.</t>
  </si>
  <si>
    <t>NOMBRE INSTITUCIÓN EDUCATIVA</t>
  </si>
  <si>
    <t>Colocar el nombre completo de la institución educativa y el código DANE como aparece en las bases de datos del Ministerio de Educación.</t>
  </si>
  <si>
    <t>Colocar la dirección y los números telefónicos de la institución educativa.</t>
  </si>
  <si>
    <t>ZONA UBICACIÓN:</t>
  </si>
  <si>
    <t>Seleccionar y marcar con una "X" en  el campo correspondiente dependiendo como está catalogado y  aparece en las bases de datos del Ministerio de Educación.</t>
  </si>
  <si>
    <t>SECTOR:</t>
  </si>
  <si>
    <t xml:space="preserve"> Seleccionar y marcar con una "X" en  el campo correspondiente dependiendo como está catalogado y  aparece en las bases de datos del Ministerio de Educación.</t>
  </si>
  <si>
    <t>CARÁCTER DE LA EDUCACIÓN</t>
  </si>
  <si>
    <t>Colocar luna "X" en  el campo correspondiente, el número de la resolución y su respectiva fecha</t>
  </si>
  <si>
    <t>Nombre de los integrantes del equipo que realizan la concertacion de articulacion del curriculo</t>
  </si>
  <si>
    <t>COMPETENCIA</t>
  </si>
  <si>
    <t>RESULTADOS DE APRENDIZAJE</t>
  </si>
  <si>
    <t>¿ESTÁ EN EL CURRÍCULO DE LA IE?</t>
  </si>
  <si>
    <t>GRADO</t>
  </si>
  <si>
    <t>ÁREA</t>
  </si>
  <si>
    <t>ASIGNATURA</t>
  </si>
  <si>
    <t>DOCENTE RESPONSABLE</t>
  </si>
  <si>
    <t>INSTRUCTOR RESPONSABLE</t>
  </si>
  <si>
    <t>HORAS / RESULTADO DE APRENDIZAJE</t>
  </si>
  <si>
    <t>RECTOR INSTITUCIÓN EDUCATIVA</t>
  </si>
  <si>
    <t>COORDINADOR ACADÉMICO</t>
  </si>
  <si>
    <t>LÍDER DE ARTICULACIÓN IE</t>
  </si>
  <si>
    <t>LÍDER DE ARTICULACIÓN</t>
  </si>
  <si>
    <t>INSTRUCTOR TÉCNICO</t>
  </si>
  <si>
    <t>INSTRUCTORES PARTICIPANTES</t>
  </si>
  <si>
    <t>INSTRUCTIVO DE DILIGENCIAMIENTO DELFORMATO ARTICULACIÓN CURRÍCULO EDUCACIÓN MEDIA - PROGRAMA DE FORMACIÓN SENA</t>
  </si>
  <si>
    <r>
      <t>Horas - resultado de aprendizaje IE</t>
    </r>
    <r>
      <rPr>
        <b/>
        <sz val="11"/>
        <rFont val="Calibri"/>
        <family val="2"/>
      </rPr>
      <t xml:space="preserve"> </t>
    </r>
  </si>
  <si>
    <r>
      <t>Horas - resultado de aprendizaje SENA</t>
    </r>
    <r>
      <rPr>
        <b/>
        <sz val="11"/>
        <rFont val="Calibri"/>
        <family val="2"/>
      </rPr>
      <t xml:space="preserve"> </t>
    </r>
  </si>
  <si>
    <t>Marque con xsegun el caso si el resultado de aprendizaje esta contemplando en ene l curriculo de la IE</t>
  </si>
  <si>
    <t>Grado en se cursa el resultado de aprendizaje</t>
  </si>
  <si>
    <t>Area en la que se encuentra instrita la asignatura donde se cursa el resultado de aprendizaje</t>
  </si>
  <si>
    <t>Asignatura en que se desarrolla el resultado de aprendizaje.</t>
  </si>
  <si>
    <t>Nombre del Docente a cargo de la ejcución de la formacion en el institución educativa para este resultado de aprendizaje</t>
  </si>
  <si>
    <t xml:space="preserve">HORAS - RESULTADO DE APRENDIZAJE EN  IE </t>
  </si>
  <si>
    <t>Numero de horas establecidas para la ejecución del resultado de aprendizaje por parte de la Institución educativa</t>
  </si>
  <si>
    <t>Total de horas según disñeo curricular</t>
  </si>
  <si>
    <t>Numero de horas establecidas (corresponde a la sumatoria de horas aumidas por la IE mas las horas ejecutadas por el SENA)</t>
  </si>
  <si>
    <t>NOTA: Adicione la cantidad de filas necesarias de acuerdo al numero de resultados de aprendizaje, se deben incluir todas las competencias: tecnicas, tranversales e inlges</t>
  </si>
  <si>
    <t>Docente Responsable EN GRADOS 10- 11</t>
  </si>
  <si>
    <t>INTEGRANTES DEL EQUIPO QUE REALIZA LA ARTICULACIÓN DEL CURRÍCULO:</t>
  </si>
  <si>
    <t>Coordinador Misional Centro Res. 04017 de 2009(Lider de Articulación)</t>
  </si>
  <si>
    <t>Lengua Castellana</t>
  </si>
  <si>
    <t>Inglés</t>
  </si>
  <si>
    <t>1. Desarrollar habilidades psicomotrices en el contexto productivo y social.</t>
  </si>
  <si>
    <t>2. Implementar un plan de ergonomía y pausas activas según las características de la función productiva.</t>
  </si>
  <si>
    <t>3. Ejecutar actividades de acondicionamiento físico orientadas hacia el mejoramiento de la condición física en los contextos productivo y social.</t>
  </si>
  <si>
    <t>4. Practicar hábitos saludables mediante la aplicación de fundamentos de nutrición e higiene.</t>
  </si>
  <si>
    <t>1. Identificar los principios y leyes de la física en la solución de problemas de acuerdo al contexto productivo.</t>
  </si>
  <si>
    <t>2. Proponer acciones de mejora en los procesos productivos de acuerdo con los principios y leyes de la física.</t>
  </si>
  <si>
    <t>3. Solucionar problemas asociados con el sector productivo con base en los principios y leyes de la física.</t>
  </si>
  <si>
    <t>4. Verificar las transformaciones físicas de la materia utilizando herramientas tecnológicas.</t>
  </si>
  <si>
    <t>1. Analizar las estrategias para la prevención y control de los impactos ambientales y de los accidentes y enfermedades laborales (ATEL) de acuerdo con las políticas organizacionales y el entorno social.</t>
  </si>
  <si>
    <t>2. Proponer acciones de mejora para el manejo ambiental y el control de la SST, de acuerdo con estrategias de trabajo, colaborativo, cooperativo y coordinado en el contexto productivo y social.</t>
  </si>
  <si>
    <t>3. Implementar estrategias para el control de los impactos ambientales y de los accidentes y enfermedades de acuerdo con los planes y programas establecidos por la organización.</t>
  </si>
  <si>
    <t>4. Realizar seguimiento y acompañamiento al desarrollo de los planes y programas</t>
  </si>
  <si>
    <t xml:space="preserve">2. Aplicar acciones de mejoramiento en el desarrollo de procesos comunicativos según requerimientos del contexto.
</t>
  </si>
  <si>
    <t xml:space="preserve">3. Decodificar mensajes comunicativos en situaciones de la vida social y laboral, teniendo en cuenta el contexto de la comunicación.
</t>
  </si>
  <si>
    <t xml:space="preserve">4. Validar la importancia de los procesos comunicativos teniendo en cuenta criterios de lógica
y racionalidad.
</t>
  </si>
  <si>
    <t>VALLE</t>
  </si>
  <si>
    <t>CALI</t>
  </si>
  <si>
    <t>CEAI</t>
  </si>
  <si>
    <t>1. Analizar los componentes de la comunicación según sus características, intencionalidad y contexto.</t>
  </si>
  <si>
    <t>Humanidades</t>
  </si>
  <si>
    <t>1. Reconocer el trabajo como uno de los elementos primordiales para la movilidad social y la transformación vital.</t>
  </si>
  <si>
    <t>2. Valorar la importancia de la ciudadanía laboral con base en el estudio de los derechos humanos y fundamentales del trabajo.</t>
  </si>
  <si>
    <t>3. Participar en acciones solidarias orientadas al ejercicio de los derechos humanos, de los pueblos y de la naturaleza.</t>
  </si>
  <si>
    <t>4. Practicar los derechos fundamentales del trabajo de acuerdo con la constitución política y los convenios internacionales.</t>
  </si>
  <si>
    <t>Ciencias Sociales</t>
  </si>
  <si>
    <t>1. Integrar elementos de la cultura emprendedora teniendo en cuenta el perfil personal y el contexto de desarrollo social.</t>
  </si>
  <si>
    <t>2. Caracterizar la idea de negocio teniendo en cuenta las oportunidades y necesidades del sector productivo y social.</t>
  </si>
  <si>
    <t>3. Estructurar el plan de negocio de acuerdo con las características empresariales y tendencias de mercado.</t>
  </si>
  <si>
    <t>4. Valorar la propuesta de negocio conforme con su estructura y necesidades del sector productivo y social.</t>
  </si>
  <si>
    <t>1. Comprender información sobre situaciones cotidianas y laborales actuales y futuras a través de interacciones sociales de forma oral y escrita.</t>
  </si>
  <si>
    <t xml:space="preserve">2. Presentar un proceso para la realización de una actividad en su quehacer laboral de acuerdo con los procedimientos establecidos desde su programa de formación.
</t>
  </si>
  <si>
    <t xml:space="preserve">3. Explicar las funciones de su ocupación laboral usando expresiones de acuerdo al nivel requerido por el programa de formación.
</t>
  </si>
  <si>
    <t xml:space="preserve">4. Intercambiar opiniones sobre situaciones cotidianas y laborales actuales, pasadas y futuras en contextos sociales orales y escritos.
</t>
  </si>
  <si>
    <t xml:space="preserve">5. Discutir sobre posibles soluciones a problemas dentro de un rango variado de contextos sociales y laborales.
</t>
  </si>
  <si>
    <t xml:space="preserve">6. Implementar acciones de mejora relacionadas con el uso de expresiones, estructuras y desempeño según los resultados de aprendizaje formulados para el programa.
</t>
  </si>
  <si>
    <t>1. Promover el uso racional de los recursos naturales a partir de criterios de sostenibilidad y sustentabilidad ética y normativa vigente.</t>
  </si>
  <si>
    <t>2. Promover mi dignidad y la del otro a partir de los principios y valores éticos como aporte en la instauración de una cultura de paz.</t>
  </si>
  <si>
    <t>3. Establecer relaciones de crecimiento personal y comunitario a partir del bien Común como aporte para el desarrollo social.</t>
  </si>
  <si>
    <t>4. Contribuir con el fortalecimiento de la cultura de paz a partir de la dignidad humana y las estrategias para la transformación de conflictos.</t>
  </si>
  <si>
    <t>Etica</t>
  </si>
  <si>
    <t>Matematicas</t>
  </si>
  <si>
    <t>1. Identificar modelos matemáticos de acuerdo con los requerimientos del problema planteado en contextos sociales y productivo.</t>
  </si>
  <si>
    <t>2. Plantear problemas matemáticos a partir de situaciones generadas en el contexto social y productivo.</t>
  </si>
  <si>
    <t>3. Resolver problemas matemáticos a partir de situaciones generadas en el contexto social y productivo.</t>
  </si>
  <si>
    <t>4. Proponer acciones de mejora frente a los resultados de los procedimientos matemáticos de acuerdo con el problema planteado.</t>
  </si>
  <si>
    <t>Educación Física</t>
  </si>
  <si>
    <t>1. Alistar herramientas de tecnologías de la información y la comunicación (tic), de acuerdo con las necesidades de procesamiento de información y comunicación.</t>
  </si>
  <si>
    <t>2. Aplicar funcionalidades de herramientas y servicios tic, de acuerdo con manuales de uso, procedimientos establecidos y buenas prácticas.</t>
  </si>
  <si>
    <t>3. Optimiza los resultados de acuerdo con la verificación.</t>
  </si>
  <si>
    <t>4. PEvaluar los resultados de acuerdo con los requerimientos.</t>
  </si>
  <si>
    <t>Tecnología e Informatica</t>
  </si>
  <si>
    <t>1  Evaluar el servicio de acuerdo a protocolos y normatividad correspondiente.</t>
  </si>
  <si>
    <t>2 Optimizar, los procedimientos para la solicitud y trámite de servicios.</t>
  </si>
  <si>
    <t>3 Organizar las solicitudes de servicio según procedimientos técnicos establecidos.</t>
  </si>
  <si>
    <t>4 Procesar las solicitudes de acuerdo a los requerimientos y recursos necesarios para el servicio</t>
  </si>
  <si>
    <t>1. Documentar el mantenimiento de equipos de cómputo, de acuerdo con el procedimiento y los formatos establecidos.</t>
  </si>
  <si>
    <t>2. Realizar mantenimiento físico y/o lógico a los equipos de cómputo y/o periféricos de acuerdo con el manual del fabricante.</t>
  </si>
  <si>
    <t>3. Especificar los recursos para el mantenimiento de equipos de cómputo, de acuerdo con el procedimiento a realizar.</t>
  </si>
  <si>
    <t>4 Verificar el funcionamiento del equipo de cómputo, de acuerdo con el protocolo establecido.</t>
  </si>
  <si>
    <t>1 Elaborar la documentación técnica necesaria del proyecto de cableado estructurado de acuerdo con la normatividad vigente.</t>
  </si>
  <si>
    <t>2 Verificar el funcionamiento de la red de acuerdo con el diseño y la instalación realizada.</t>
  </si>
  <si>
    <t>3 Instalar el cableado estructurado de acuerdo con el diseño de la red de datos y la normatividad vigente.</t>
  </si>
  <si>
    <t>4 Especificar los recursos para la instalación del cableado estructurado, de acuerdo con el diseño</t>
  </si>
  <si>
    <t>req</t>
  </si>
  <si>
    <t>manto</t>
  </si>
  <si>
    <t>Redes</t>
  </si>
  <si>
    <t>Transver</t>
  </si>
  <si>
    <t>Ingles</t>
  </si>
  <si>
    <t>Total</t>
  </si>
  <si>
    <t>analisis</t>
  </si>
  <si>
    <t>ejecucion</t>
  </si>
  <si>
    <t>planeacion</t>
  </si>
  <si>
    <t>evaluacion</t>
  </si>
  <si>
    <t>Horas TEC</t>
  </si>
  <si>
    <t>total NSCL</t>
  </si>
  <si>
    <t>Horas Sena</t>
  </si>
  <si>
    <t>Horas IE</t>
  </si>
  <si>
    <t>1. Atender requerimientos de los clientes de acuerdo con procedimiento técnico y normativa de procesos de negocios</t>
  </si>
  <si>
    <t>2. Mantener equipos de cómputo según procedimiento técnico</t>
  </si>
  <si>
    <t>3. Implementar la red física de datos según diseño y estándares técnicos.</t>
  </si>
  <si>
    <t>4. Aplicación de conocimientos de las ciencias naturales de acuerdo con situaciones del contexto productivo y social.</t>
  </si>
  <si>
    <t>5. Aplicar prácticas de protección ambiental, seguridad y salud en el trabajo de acuerdo con las políticas organizacionales y la normatividad vigente.</t>
  </si>
  <si>
    <t>6. Desarrollar procesos de comunicación eficaces y efectivos, teniendo en cuenta situaciones de orden social, personal y laboral.</t>
  </si>
  <si>
    <t>7. Utilizar herramientas informáticas de acuerdo con las necesidades de manejo de información.</t>
  </si>
  <si>
    <t>8. Generar hábitos saludables de vida mediante la aplicación de programas de actividad física en los contextos productivos y sociales.</t>
  </si>
  <si>
    <t>9. Ejercer derechos fundamentales del trabajo en el marco de la constitución política y los convenios internacionales.</t>
  </si>
  <si>
    <t>10. Gestionar procesos propios de la cultura emprendedora y empresarial de acuerdo con el perfil personal y los requerimientos de los contextos productivo y social.</t>
  </si>
  <si>
    <t>11. Interactuar en el contexto productivo y social de acuerdo con principios éticos para la construcción de una cultura de paz.</t>
  </si>
  <si>
    <t>12. Razonar cuantitativamente frente a situaciones susceptibles de ser abordadas de manera matemática en contextos labores, sociales y personales.</t>
  </si>
  <si>
    <t>13. Interactuar en lengua inglesa de forma oral y escrita dentro de contextos sociales y laborales según los criterios establecidos por el marco común europeo de referencia para las lenguas.</t>
  </si>
  <si>
    <t>Técnica en Sistemas</t>
  </si>
  <si>
    <t>Sistemas</t>
  </si>
  <si>
    <t>Emprendimiento</t>
  </si>
  <si>
    <t>X</t>
  </si>
  <si>
    <t>Física y Matematicas</t>
  </si>
  <si>
    <r>
      <rPr>
        <sz val="11"/>
        <rFont val="Calibri"/>
        <family val="2"/>
        <scheme val="minor"/>
      </rPr>
      <t>Tecnología e
Informatica</t>
    </r>
  </si>
  <si>
    <t>10 y 11</t>
  </si>
  <si>
    <t>11</t>
  </si>
  <si>
    <t>Carlos Adrian Rengifo</t>
  </si>
  <si>
    <t>Cali / Valle</t>
  </si>
  <si>
    <t>Ezequiel Carvajal Velez</t>
  </si>
  <si>
    <t>CLL 62B #1A9-250</t>
  </si>
  <si>
    <t>Alicia Preciado Angulo</t>
  </si>
  <si>
    <t xml:space="preserve">Area Tecnicas </t>
  </si>
  <si>
    <t xml:space="preserve">Seguridad y Salud en el trabajo </t>
  </si>
  <si>
    <t>Lina Sofia Vasquez Cardona</t>
  </si>
  <si>
    <t>Tecnica</t>
  </si>
  <si>
    <t>Alexander Velez Gomez</t>
  </si>
  <si>
    <t>Humberto Loaiza Ruiz /Elvis paz Hurtado</t>
  </si>
  <si>
    <t>Soraida Mayorga Becerra</t>
  </si>
  <si>
    <t>Wilson Alfonso Villamil Marin</t>
  </si>
  <si>
    <t xml:space="preserve">Ciencias Sociales </t>
  </si>
  <si>
    <t xml:space="preserve">Ciencias Sociales y Economica Politica  </t>
  </si>
  <si>
    <t>Angie Leandra Rueda Paez/ Diana Carolina Montolla Posada</t>
  </si>
  <si>
    <t>Yenifer Jaramillo Preciado</t>
  </si>
  <si>
    <t>Herminia Amu Molina</t>
  </si>
  <si>
    <t xml:space="preserve">Alexander Velez Gomez, Carlos Adrian Rengifo </t>
  </si>
  <si>
    <t>Tecnico en Sistemas</t>
  </si>
  <si>
    <t>INSTITUCIÓN EDUCATIVA CELMIRA BUENO DE OREJUELA</t>
  </si>
  <si>
    <t xml:space="preserve">                        
</t>
  </si>
  <si>
    <t>4143.010.21.010761</t>
  </si>
  <si>
    <t>Clara Ines Romero Gomez/Elvis paz Hurtado</t>
  </si>
  <si>
    <t xml:space="preserve">Natalia Diaz Ayala/Ana Joaquina Dominguez </t>
  </si>
  <si>
    <t xml:space="preserve">Alexander Velez Gomez /Lina Sofia Vasquez Cardona </t>
  </si>
  <si>
    <t>Gloria Stelly Espinosa /Clara Ines Romero Gomez</t>
  </si>
  <si>
    <t xml:space="preserve">
Patricia Lorena Saa Ramos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</si>
</sst>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6"/>
      <color theme="0" tint="-0.499984740745262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45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12" fillId="4" borderId="40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" fontId="12" fillId="4" borderId="40" xfId="0" applyNumberFormat="1" applyFont="1" applyFill="1" applyBorder="1" applyAlignment="1">
      <alignment horizontal="center" vertical="center" wrapText="1"/>
    </xf>
    <xf numFmtId="1" fontId="12" fillId="4" borderId="42" xfId="0" applyNumberFormat="1" applyFont="1" applyFill="1" applyBorder="1" applyAlignment="1">
      <alignment horizontal="center" vertical="center" wrapText="1"/>
    </xf>
    <xf numFmtId="49" fontId="12" fillId="4" borderId="40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0" fillId="4" borderId="21" xfId="1" applyFont="1" applyFill="1" applyBorder="1" applyAlignment="1">
      <alignment horizontal="center" vertical="center" wrapText="1"/>
    </xf>
    <xf numFmtId="0" fontId="10" fillId="4" borderId="41" xfId="1" applyFont="1" applyFill="1" applyBorder="1" applyAlignment="1">
      <alignment horizontal="center" vertical="center" wrapText="1"/>
    </xf>
    <xf numFmtId="0" fontId="10" fillId="4" borderId="33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2" fillId="4" borderId="41" xfId="1" applyFont="1" applyFill="1" applyBorder="1" applyAlignment="1">
      <alignment horizontal="center" vertical="center" wrapText="1"/>
    </xf>
    <xf numFmtId="0" fontId="2" fillId="4" borderId="33" xfId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14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1" fillId="4" borderId="3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left" wrapText="1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3" borderId="2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0" fillId="4" borderId="33" xfId="0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1" fontId="14" fillId="4" borderId="33" xfId="0" applyNumberFormat="1" applyFont="1" applyFill="1" applyBorder="1" applyAlignment="1">
      <alignment horizontal="center" vertical="center" shrinkToFit="1"/>
    </xf>
    <xf numFmtId="1" fontId="14" fillId="4" borderId="1" xfId="0" applyNumberFormat="1" applyFont="1" applyFill="1" applyBorder="1" applyAlignment="1">
      <alignment horizontal="center" vertical="center" shrinkToFit="1"/>
    </xf>
    <xf numFmtId="0" fontId="2" fillId="4" borderId="39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1" fontId="14" fillId="4" borderId="42" xfId="0" applyNumberFormat="1" applyFont="1" applyFill="1" applyBorder="1" applyAlignment="1">
      <alignment horizontal="center" vertical="center" shrinkToFi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1" fontId="14" fillId="4" borderId="43" xfId="0" applyNumberFormat="1" applyFont="1" applyFill="1" applyBorder="1" applyAlignment="1">
      <alignment horizontal="center" vertical="center" shrinkToFit="1"/>
    </xf>
    <xf numFmtId="0" fontId="2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" fontId="14" fillId="4" borderId="44" xfId="0" applyNumberFormat="1" applyFont="1" applyFill="1" applyBorder="1" applyAlignment="1">
      <alignment horizontal="center" vertical="center" shrinkToFit="1"/>
    </xf>
    <xf numFmtId="0" fontId="1" fillId="4" borderId="4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99060</xdr:colOff>
      <xdr:row>83</xdr:row>
      <xdr:rowOff>137160</xdr:rowOff>
    </xdr:from>
    <xdr:to>
      <xdr:col>9</xdr:col>
      <xdr:colOff>1156335</xdr:colOff>
      <xdr:row>83</xdr:row>
      <xdr:rowOff>441960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2B8D12-4AD7-424C-9EDB-5DE268DAF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6040" y="54033420"/>
          <a:ext cx="2009775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601980</xdr:colOff>
      <xdr:row>76</xdr:row>
      <xdr:rowOff>53340</xdr:rowOff>
    </xdr:from>
    <xdr:to>
      <xdr:col>9</xdr:col>
      <xdr:colOff>739139</xdr:colOff>
      <xdr:row>76</xdr:row>
      <xdr:rowOff>777240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CA83687-4B73-7675-120C-07A5BB976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28960" y="50764440"/>
          <a:ext cx="1089659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  <pageSetUpPr fitToPage="1"/>
  </sheetPr>
  <dimension ref="A1:Z85"/>
  <sheetViews>
    <sheetView showGridLines="0" tabSelected="1" showRuler="0" topLeftCell="B71" zoomScaleNormal="100" zoomScalePageLayoutView="70" workbookViewId="0">
      <selection activeCell="E71" sqref="E71"/>
    </sheetView>
  </sheetViews>
  <sheetFormatPr baseColWidth="10" defaultColWidth="11.44140625" defaultRowHeight="14.4" x14ac:dyDescent="0.3"/>
  <cols>
    <col min="1" max="1" width="17.44140625" style="20" customWidth="1"/>
    <col min="2" max="2" width="30.44140625" style="20" customWidth="1"/>
    <col min="3" max="3" width="7.6640625" style="20" customWidth="1"/>
    <col min="4" max="4" width="8.88671875" style="20" customWidth="1"/>
    <col min="5" max="5" width="10.88671875" style="20" customWidth="1"/>
    <col min="6" max="6" width="39.44140625" style="20" customWidth="1"/>
    <col min="7" max="7" width="17.33203125" style="20" customWidth="1"/>
    <col min="8" max="8" width="15.5546875" style="20" customWidth="1"/>
    <col min="9" max="9" width="13.88671875" style="20" customWidth="1"/>
    <col min="10" max="10" width="19.5546875" style="20" customWidth="1"/>
    <col min="11" max="11" width="14.6640625" style="20" customWidth="1"/>
    <col min="12" max="12" width="14.109375" style="20" customWidth="1"/>
    <col min="13" max="16384" width="11.44140625" style="20"/>
  </cols>
  <sheetData>
    <row r="1" spans="1:12" ht="15" thickBot="1" x14ac:dyDescent="0.35">
      <c r="B1" s="90"/>
      <c r="C1" s="90"/>
      <c r="D1" s="90"/>
      <c r="E1" s="90"/>
      <c r="F1" s="90"/>
      <c r="G1" s="90"/>
      <c r="H1" s="90"/>
      <c r="I1" s="90"/>
      <c r="J1" s="90"/>
    </row>
    <row r="2" spans="1:12" x14ac:dyDescent="0.3">
      <c r="A2" s="73" t="s">
        <v>42</v>
      </c>
      <c r="B2" s="74"/>
      <c r="C2" s="76" t="s">
        <v>125</v>
      </c>
      <c r="D2" s="76"/>
      <c r="E2" s="76"/>
      <c r="F2" s="76"/>
      <c r="G2" s="74" t="s">
        <v>43</v>
      </c>
      <c r="H2" s="74"/>
      <c r="I2" s="76" t="s">
        <v>126</v>
      </c>
      <c r="J2" s="76"/>
      <c r="K2" s="76"/>
      <c r="L2" s="77"/>
    </row>
    <row r="3" spans="1:12" x14ac:dyDescent="0.3">
      <c r="A3" s="92" t="s">
        <v>44</v>
      </c>
      <c r="B3" s="91"/>
      <c r="C3" s="50" t="s">
        <v>127</v>
      </c>
      <c r="D3" s="50"/>
      <c r="E3" s="50"/>
      <c r="F3" s="50"/>
      <c r="G3" s="91" t="s">
        <v>45</v>
      </c>
      <c r="H3" s="91"/>
      <c r="I3" s="50">
        <v>9227</v>
      </c>
      <c r="J3" s="50"/>
      <c r="K3" s="50"/>
      <c r="L3" s="53"/>
    </row>
    <row r="4" spans="1:12" x14ac:dyDescent="0.3">
      <c r="A4" s="92" t="s">
        <v>46</v>
      </c>
      <c r="B4" s="91"/>
      <c r="C4" s="50" t="s">
        <v>227</v>
      </c>
      <c r="D4" s="50"/>
      <c r="E4" s="50"/>
      <c r="F4" s="50"/>
      <c r="G4" s="91" t="s">
        <v>47</v>
      </c>
      <c r="H4" s="91"/>
      <c r="I4" s="51">
        <v>233101</v>
      </c>
      <c r="J4" s="52"/>
      <c r="K4" s="52"/>
      <c r="L4" s="93"/>
    </row>
    <row r="5" spans="1:12" x14ac:dyDescent="0.3">
      <c r="A5" s="92" t="s">
        <v>48</v>
      </c>
      <c r="B5" s="91"/>
      <c r="C5" s="50" t="s">
        <v>209</v>
      </c>
      <c r="D5" s="50"/>
      <c r="E5" s="50"/>
      <c r="F5" s="50"/>
      <c r="G5" s="50"/>
      <c r="H5" s="50"/>
      <c r="I5" s="50"/>
      <c r="J5" s="50"/>
      <c r="K5" s="50"/>
      <c r="L5" s="53"/>
    </row>
    <row r="6" spans="1:12" x14ac:dyDescent="0.3">
      <c r="A6" s="92" t="s">
        <v>49</v>
      </c>
      <c r="B6" s="91"/>
      <c r="C6" s="50" t="s">
        <v>228</v>
      </c>
      <c r="D6" s="104"/>
      <c r="E6" s="104"/>
      <c r="F6" s="104"/>
      <c r="G6" s="27" t="s">
        <v>29</v>
      </c>
      <c r="H6" s="94">
        <v>176001020065</v>
      </c>
      <c r="I6" s="94"/>
      <c r="J6" s="94"/>
      <c r="K6" s="94"/>
      <c r="L6" s="95"/>
    </row>
    <row r="7" spans="1:12" x14ac:dyDescent="0.3">
      <c r="A7" s="92" t="s">
        <v>50</v>
      </c>
      <c r="B7" s="91"/>
      <c r="C7" s="96" t="s">
        <v>211</v>
      </c>
      <c r="D7" s="96"/>
      <c r="E7" s="96"/>
      <c r="F7" s="96"/>
      <c r="G7" s="27" t="s">
        <v>51</v>
      </c>
      <c r="H7" s="96">
        <v>6024470928</v>
      </c>
      <c r="I7" s="96"/>
      <c r="J7" s="96"/>
      <c r="K7" s="96"/>
      <c r="L7" s="97"/>
    </row>
    <row r="8" spans="1:12" ht="15.75" customHeight="1" x14ac:dyDescent="0.3">
      <c r="A8" s="78" t="s">
        <v>52</v>
      </c>
      <c r="B8" s="87" t="s">
        <v>15</v>
      </c>
      <c r="C8" s="68"/>
      <c r="D8" s="65" t="s">
        <v>53</v>
      </c>
      <c r="E8" s="67" t="s">
        <v>30</v>
      </c>
      <c r="F8" s="68" t="s">
        <v>203</v>
      </c>
      <c r="G8" s="65" t="s">
        <v>54</v>
      </c>
      <c r="H8" s="67" t="s">
        <v>2</v>
      </c>
      <c r="I8" s="86" t="s">
        <v>203</v>
      </c>
      <c r="J8" s="25" t="s">
        <v>55</v>
      </c>
      <c r="K8" s="50" t="s">
        <v>230</v>
      </c>
      <c r="L8" s="53"/>
    </row>
    <row r="9" spans="1:12" x14ac:dyDescent="0.3">
      <c r="A9" s="78"/>
      <c r="B9" s="87"/>
      <c r="C9" s="68"/>
      <c r="D9" s="65"/>
      <c r="E9" s="67"/>
      <c r="F9" s="68"/>
      <c r="G9" s="65"/>
      <c r="H9" s="67"/>
      <c r="I9" s="86"/>
      <c r="J9" s="25" t="s">
        <v>56</v>
      </c>
      <c r="K9" s="98">
        <v>45267</v>
      </c>
      <c r="L9" s="99"/>
    </row>
    <row r="10" spans="1:12" ht="15.75" customHeight="1" x14ac:dyDescent="0.3">
      <c r="A10" s="78"/>
      <c r="B10" s="87" t="s">
        <v>16</v>
      </c>
      <c r="C10" s="68" t="s">
        <v>203</v>
      </c>
      <c r="D10" s="65"/>
      <c r="E10" s="67" t="s">
        <v>31</v>
      </c>
      <c r="F10" s="68"/>
      <c r="G10" s="65"/>
      <c r="H10" s="67" t="s">
        <v>3</v>
      </c>
      <c r="I10" s="86"/>
      <c r="J10" s="25" t="s">
        <v>57</v>
      </c>
      <c r="K10" s="50"/>
      <c r="L10" s="53"/>
    </row>
    <row r="11" spans="1:12" ht="15" thickBot="1" x14ac:dyDescent="0.35">
      <c r="A11" s="79"/>
      <c r="B11" s="88"/>
      <c r="C11" s="89"/>
      <c r="D11" s="66"/>
      <c r="E11" s="100"/>
      <c r="F11" s="89"/>
      <c r="G11" s="66"/>
      <c r="H11" s="100"/>
      <c r="I11" s="105"/>
      <c r="J11" s="26" t="s">
        <v>56</v>
      </c>
      <c r="K11" s="54"/>
      <c r="L11" s="55"/>
    </row>
    <row r="12" spans="1:12" x14ac:dyDescent="0.3">
      <c r="A12" s="73" t="s">
        <v>17</v>
      </c>
      <c r="B12" s="74"/>
      <c r="C12" s="75">
        <v>46131</v>
      </c>
      <c r="D12" s="76"/>
      <c r="E12" s="76"/>
      <c r="F12" s="76"/>
      <c r="G12" s="76"/>
      <c r="H12" s="76"/>
      <c r="I12" s="76"/>
      <c r="J12" s="76"/>
      <c r="K12" s="76"/>
      <c r="L12" s="77"/>
    </row>
    <row r="13" spans="1:12" ht="8.25" customHeight="1" x14ac:dyDescent="0.3">
      <c r="A13" s="78" t="s">
        <v>106</v>
      </c>
      <c r="B13" s="65"/>
      <c r="C13" s="56" t="s">
        <v>226</v>
      </c>
      <c r="D13" s="57"/>
      <c r="E13" s="57"/>
      <c r="F13" s="57"/>
      <c r="G13" s="57"/>
      <c r="H13" s="57"/>
      <c r="I13" s="57"/>
      <c r="J13" s="57"/>
      <c r="K13" s="57"/>
      <c r="L13" s="58"/>
    </row>
    <row r="14" spans="1:12" ht="11.25" customHeight="1" x14ac:dyDescent="0.3">
      <c r="A14" s="78"/>
      <c r="B14" s="65"/>
      <c r="C14" s="59"/>
      <c r="D14" s="60"/>
      <c r="E14" s="60"/>
      <c r="F14" s="60"/>
      <c r="G14" s="60"/>
      <c r="H14" s="60"/>
      <c r="I14" s="60"/>
      <c r="J14" s="60"/>
      <c r="K14" s="60"/>
      <c r="L14" s="61"/>
    </row>
    <row r="15" spans="1:12" ht="11.25" customHeight="1" thickBot="1" x14ac:dyDescent="0.35">
      <c r="A15" s="79"/>
      <c r="B15" s="66"/>
      <c r="C15" s="62"/>
      <c r="D15" s="63"/>
      <c r="E15" s="63"/>
      <c r="F15" s="63"/>
      <c r="G15" s="63"/>
      <c r="H15" s="63"/>
      <c r="I15" s="63"/>
      <c r="J15" s="63"/>
      <c r="K15" s="63"/>
      <c r="L15" s="64"/>
    </row>
    <row r="16" spans="1:12" ht="8.25" customHeight="1" thickBot="1" x14ac:dyDescent="0.35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  <row r="17" spans="1:26" ht="15.75" customHeight="1" thickBot="1" x14ac:dyDescent="0.35">
      <c r="A17" s="101" t="s">
        <v>12</v>
      </c>
      <c r="B17" s="102"/>
      <c r="C17" s="101" t="s">
        <v>7</v>
      </c>
      <c r="D17" s="103"/>
      <c r="E17" s="103"/>
      <c r="F17" s="103"/>
      <c r="G17" s="103"/>
      <c r="H17" s="103"/>
      <c r="I17" s="102"/>
      <c r="J17" s="103" t="s">
        <v>8</v>
      </c>
      <c r="K17" s="102"/>
      <c r="L17" s="28" t="s">
        <v>13</v>
      </c>
    </row>
    <row r="18" spans="1:26" ht="33.75" customHeight="1" x14ac:dyDescent="0.3">
      <c r="A18" s="80" t="s">
        <v>4</v>
      </c>
      <c r="B18" s="69" t="s">
        <v>0</v>
      </c>
      <c r="C18" s="84" t="s">
        <v>11</v>
      </c>
      <c r="D18" s="85"/>
      <c r="E18" s="80" t="s">
        <v>1</v>
      </c>
      <c r="F18" s="71" t="s">
        <v>5</v>
      </c>
      <c r="G18" s="80" t="s">
        <v>32</v>
      </c>
      <c r="H18" s="82" t="s">
        <v>105</v>
      </c>
      <c r="I18" s="69" t="s">
        <v>93</v>
      </c>
      <c r="J18" s="35" t="s">
        <v>6</v>
      </c>
      <c r="K18" s="69" t="s">
        <v>94</v>
      </c>
      <c r="L18" s="35" t="s">
        <v>14</v>
      </c>
    </row>
    <row r="19" spans="1:26" ht="33.75" customHeight="1" thickBot="1" x14ac:dyDescent="0.35">
      <c r="A19" s="81"/>
      <c r="B19" s="70"/>
      <c r="C19" s="15" t="s">
        <v>9</v>
      </c>
      <c r="D19" s="16" t="s">
        <v>10</v>
      </c>
      <c r="E19" s="81"/>
      <c r="F19" s="72"/>
      <c r="G19" s="81"/>
      <c r="H19" s="83"/>
      <c r="I19" s="70"/>
      <c r="J19" s="36"/>
      <c r="K19" s="70"/>
      <c r="L19" s="36"/>
    </row>
    <row r="20" spans="1:26" s="31" customFormat="1" ht="59.25" customHeight="1" x14ac:dyDescent="0.3">
      <c r="A20" s="37" t="s">
        <v>187</v>
      </c>
      <c r="B20" s="29" t="s">
        <v>161</v>
      </c>
      <c r="C20" s="17" t="s">
        <v>203</v>
      </c>
      <c r="D20" s="17"/>
      <c r="E20" s="21">
        <v>10</v>
      </c>
      <c r="F20" s="17" t="s">
        <v>200</v>
      </c>
      <c r="G20" s="17" t="s">
        <v>201</v>
      </c>
      <c r="H20" s="17" t="s">
        <v>217</v>
      </c>
      <c r="I20" s="17">
        <v>28</v>
      </c>
      <c r="J20" s="17" t="s">
        <v>208</v>
      </c>
      <c r="K20" s="17">
        <v>20</v>
      </c>
      <c r="L20" s="40">
        <f>(I20+I21+I22+I23)+K20+K21+K22+K23</f>
        <v>192</v>
      </c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s="31" customFormat="1" ht="59.25" customHeight="1" thickBot="1" x14ac:dyDescent="0.35">
      <c r="A21" s="38"/>
      <c r="B21" s="29" t="s">
        <v>162</v>
      </c>
      <c r="C21" s="17" t="s">
        <v>203</v>
      </c>
      <c r="D21" s="17"/>
      <c r="E21" s="22">
        <v>10</v>
      </c>
      <c r="F21" s="17" t="s">
        <v>200</v>
      </c>
      <c r="G21" s="17" t="s">
        <v>201</v>
      </c>
      <c r="H21" s="17" t="s">
        <v>217</v>
      </c>
      <c r="I21" s="17">
        <v>28</v>
      </c>
      <c r="J21" s="17" t="s">
        <v>208</v>
      </c>
      <c r="K21" s="17">
        <v>20</v>
      </c>
      <c r="L21" s="41"/>
      <c r="M21" s="30">
        <f>192-L20</f>
        <v>0</v>
      </c>
      <c r="N21" s="30">
        <f>M21/4</f>
        <v>0</v>
      </c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s="31" customFormat="1" ht="59.25" customHeight="1" x14ac:dyDescent="0.3">
      <c r="A22" s="38"/>
      <c r="B22" s="29" t="s">
        <v>163</v>
      </c>
      <c r="C22" s="17" t="s">
        <v>203</v>
      </c>
      <c r="D22" s="17"/>
      <c r="E22" s="23" t="s">
        <v>207</v>
      </c>
      <c r="F22" s="17" t="s">
        <v>200</v>
      </c>
      <c r="G22" s="17" t="s">
        <v>201</v>
      </c>
      <c r="H22" s="17" t="s">
        <v>217</v>
      </c>
      <c r="I22" s="17">
        <v>28</v>
      </c>
      <c r="J22" s="17" t="s">
        <v>208</v>
      </c>
      <c r="K22" s="17">
        <v>20</v>
      </c>
      <c r="L22" s="41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s="31" customFormat="1" ht="59.25" customHeight="1" thickBot="1" x14ac:dyDescent="0.35">
      <c r="A23" s="39"/>
      <c r="B23" s="29" t="s">
        <v>164</v>
      </c>
      <c r="C23" s="17" t="s">
        <v>203</v>
      </c>
      <c r="D23" s="17"/>
      <c r="E23" s="19">
        <v>11</v>
      </c>
      <c r="F23" s="17" t="s">
        <v>200</v>
      </c>
      <c r="G23" s="17" t="s">
        <v>201</v>
      </c>
      <c r="H23" s="17" t="s">
        <v>217</v>
      </c>
      <c r="I23" s="17">
        <v>28</v>
      </c>
      <c r="J23" s="17" t="s">
        <v>208</v>
      </c>
      <c r="K23" s="17">
        <v>20</v>
      </c>
      <c r="L23" s="42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s="31" customFormat="1" ht="59.25" customHeight="1" x14ac:dyDescent="0.3">
      <c r="A24" s="37" t="s">
        <v>188</v>
      </c>
      <c r="B24" s="29" t="s">
        <v>165</v>
      </c>
      <c r="C24" s="17" t="s">
        <v>203</v>
      </c>
      <c r="D24" s="17"/>
      <c r="E24" s="18">
        <v>10</v>
      </c>
      <c r="F24" s="17" t="s">
        <v>200</v>
      </c>
      <c r="G24" s="17" t="s">
        <v>201</v>
      </c>
      <c r="H24" s="17" t="s">
        <v>217</v>
      </c>
      <c r="I24" s="17">
        <v>24</v>
      </c>
      <c r="J24" s="17" t="s">
        <v>217</v>
      </c>
      <c r="K24" s="17">
        <v>36</v>
      </c>
      <c r="L24" s="40">
        <f>(I24+I25+I26+I27)+K24+K25+K26+K27</f>
        <v>240</v>
      </c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s="31" customFormat="1" ht="59.25" customHeight="1" thickBot="1" x14ac:dyDescent="0.35">
      <c r="A25" s="38"/>
      <c r="B25" s="29" t="s">
        <v>166</v>
      </c>
      <c r="C25" s="17" t="s">
        <v>203</v>
      </c>
      <c r="D25" s="17"/>
      <c r="E25" s="19">
        <v>10</v>
      </c>
      <c r="F25" s="17" t="s">
        <v>200</v>
      </c>
      <c r="G25" s="17" t="s">
        <v>201</v>
      </c>
      <c r="H25" s="17" t="s">
        <v>217</v>
      </c>
      <c r="I25" s="17">
        <v>24</v>
      </c>
      <c r="J25" s="17" t="s">
        <v>217</v>
      </c>
      <c r="K25" s="17">
        <v>36</v>
      </c>
      <c r="L25" s="41"/>
      <c r="M25" s="30">
        <f>L24-240</f>
        <v>0</v>
      </c>
      <c r="N25" s="30">
        <f>M25/4</f>
        <v>0</v>
      </c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s="31" customFormat="1" ht="59.25" customHeight="1" x14ac:dyDescent="0.3">
      <c r="A26" s="38"/>
      <c r="B26" s="29" t="s">
        <v>167</v>
      </c>
      <c r="C26" s="17" t="s">
        <v>203</v>
      </c>
      <c r="D26" s="17"/>
      <c r="E26" s="18">
        <v>11</v>
      </c>
      <c r="F26" s="17" t="s">
        <v>200</v>
      </c>
      <c r="G26" s="17" t="s">
        <v>201</v>
      </c>
      <c r="H26" s="17" t="s">
        <v>217</v>
      </c>
      <c r="I26" s="17">
        <v>24</v>
      </c>
      <c r="J26" s="17" t="s">
        <v>217</v>
      </c>
      <c r="K26" s="17">
        <v>36</v>
      </c>
      <c r="L26" s="41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s="31" customFormat="1" ht="59.25" customHeight="1" thickBot="1" x14ac:dyDescent="0.35">
      <c r="A27" s="39"/>
      <c r="B27" s="29" t="s">
        <v>168</v>
      </c>
      <c r="C27" s="17" t="s">
        <v>203</v>
      </c>
      <c r="D27" s="17"/>
      <c r="E27" s="19">
        <v>11</v>
      </c>
      <c r="F27" s="17" t="s">
        <v>200</v>
      </c>
      <c r="G27" s="17" t="s">
        <v>201</v>
      </c>
      <c r="H27" s="17" t="s">
        <v>217</v>
      </c>
      <c r="I27" s="17">
        <v>24</v>
      </c>
      <c r="J27" s="17" t="s">
        <v>217</v>
      </c>
      <c r="K27" s="17">
        <v>36</v>
      </c>
      <c r="L27" s="42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s="31" customFormat="1" ht="59.25" customHeight="1" x14ac:dyDescent="0.3">
      <c r="A28" s="37" t="s">
        <v>189</v>
      </c>
      <c r="B28" s="29" t="s">
        <v>169</v>
      </c>
      <c r="C28" s="17" t="s">
        <v>203</v>
      </c>
      <c r="D28" s="17"/>
      <c r="E28" s="18">
        <v>10</v>
      </c>
      <c r="F28" s="17" t="s">
        <v>200</v>
      </c>
      <c r="G28" s="17" t="s">
        <v>201</v>
      </c>
      <c r="H28" s="17" t="s">
        <v>217</v>
      </c>
      <c r="I28" s="17">
        <v>24</v>
      </c>
      <c r="J28" s="17" t="s">
        <v>217</v>
      </c>
      <c r="K28" s="17">
        <v>36</v>
      </c>
      <c r="L28" s="40">
        <v>240</v>
      </c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s="31" customFormat="1" ht="59.25" customHeight="1" thickBot="1" x14ac:dyDescent="0.35">
      <c r="A29" s="38"/>
      <c r="B29" s="29" t="s">
        <v>170</v>
      </c>
      <c r="C29" s="17" t="s">
        <v>203</v>
      </c>
      <c r="D29" s="17"/>
      <c r="E29" s="19">
        <v>10</v>
      </c>
      <c r="F29" s="17" t="s">
        <v>200</v>
      </c>
      <c r="G29" s="17" t="s">
        <v>201</v>
      </c>
      <c r="H29" s="17" t="s">
        <v>217</v>
      </c>
      <c r="I29" s="17">
        <v>24</v>
      </c>
      <c r="J29" s="17" t="s">
        <v>208</v>
      </c>
      <c r="K29" s="17">
        <v>36</v>
      </c>
      <c r="L29" s="41"/>
      <c r="M29" s="30">
        <f>L28-240</f>
        <v>0</v>
      </c>
      <c r="N29" s="30">
        <f>M29/4</f>
        <v>0</v>
      </c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 s="31" customFormat="1" ht="59.25" customHeight="1" x14ac:dyDescent="0.3">
      <c r="A30" s="38"/>
      <c r="B30" s="29" t="s">
        <v>171</v>
      </c>
      <c r="C30" s="17" t="s">
        <v>203</v>
      </c>
      <c r="D30" s="17"/>
      <c r="E30" s="18">
        <v>11</v>
      </c>
      <c r="F30" s="17" t="s">
        <v>200</v>
      </c>
      <c r="G30" s="17" t="s">
        <v>201</v>
      </c>
      <c r="H30" s="17" t="s">
        <v>217</v>
      </c>
      <c r="I30" s="17">
        <v>24</v>
      </c>
      <c r="J30" s="17" t="s">
        <v>208</v>
      </c>
      <c r="K30" s="17">
        <v>36</v>
      </c>
      <c r="L30" s="41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s="31" customFormat="1" ht="59.25" customHeight="1" x14ac:dyDescent="0.3">
      <c r="A31" s="39"/>
      <c r="B31" s="29" t="s">
        <v>172</v>
      </c>
      <c r="C31" s="17" t="s">
        <v>203</v>
      </c>
      <c r="D31" s="17"/>
      <c r="E31" s="19">
        <v>11</v>
      </c>
      <c r="F31" s="17" t="s">
        <v>200</v>
      </c>
      <c r="G31" s="17" t="s">
        <v>201</v>
      </c>
      <c r="H31" s="17" t="s">
        <v>217</v>
      </c>
      <c r="I31" s="17">
        <v>24</v>
      </c>
      <c r="J31" s="17" t="s">
        <v>208</v>
      </c>
      <c r="K31" s="17">
        <v>36</v>
      </c>
      <c r="L31" s="42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s="129" customFormat="1" ht="90" customHeight="1" x14ac:dyDescent="0.3">
      <c r="A32" s="123" t="s">
        <v>190</v>
      </c>
      <c r="B32" s="124" t="s">
        <v>114</v>
      </c>
      <c r="C32" s="125" t="s">
        <v>203</v>
      </c>
      <c r="D32" s="124"/>
      <c r="E32" s="126">
        <v>9</v>
      </c>
      <c r="F32" s="125" t="s">
        <v>150</v>
      </c>
      <c r="G32" s="125" t="s">
        <v>204</v>
      </c>
      <c r="H32" s="125" t="s">
        <v>218</v>
      </c>
      <c r="I32" s="127">
        <v>12</v>
      </c>
      <c r="J32" s="17" t="s">
        <v>208</v>
      </c>
      <c r="K32" s="126">
        <v>0</v>
      </c>
      <c r="L32" s="128">
        <f>SUM(I32:I35,K32:K35)</f>
        <v>48</v>
      </c>
    </row>
    <row r="33" spans="1:12" s="129" customFormat="1" ht="57.6" x14ac:dyDescent="0.3">
      <c r="A33" s="130"/>
      <c r="B33" s="131" t="s">
        <v>115</v>
      </c>
      <c r="C33" s="132" t="s">
        <v>203</v>
      </c>
      <c r="D33" s="131"/>
      <c r="E33" s="127">
        <v>11</v>
      </c>
      <c r="F33" s="132" t="s">
        <v>150</v>
      </c>
      <c r="G33" s="132" t="s">
        <v>204</v>
      </c>
      <c r="H33" s="125" t="s">
        <v>231</v>
      </c>
      <c r="I33" s="127">
        <v>12</v>
      </c>
      <c r="J33" s="17" t="s">
        <v>208</v>
      </c>
      <c r="K33" s="127">
        <v>0</v>
      </c>
      <c r="L33" s="133"/>
    </row>
    <row r="34" spans="1:12" s="129" customFormat="1" ht="57.6" x14ac:dyDescent="0.3">
      <c r="A34" s="130"/>
      <c r="B34" s="131" t="s">
        <v>116</v>
      </c>
      <c r="C34" s="132" t="s">
        <v>203</v>
      </c>
      <c r="D34" s="131"/>
      <c r="E34" s="127">
        <v>11</v>
      </c>
      <c r="F34" s="132" t="s">
        <v>150</v>
      </c>
      <c r="G34" s="132" t="s">
        <v>204</v>
      </c>
      <c r="H34" s="125" t="s">
        <v>231</v>
      </c>
      <c r="I34" s="127">
        <v>12</v>
      </c>
      <c r="J34" s="17" t="s">
        <v>208</v>
      </c>
      <c r="K34" s="127">
        <v>0</v>
      </c>
      <c r="L34" s="133"/>
    </row>
    <row r="35" spans="1:12" s="129" customFormat="1" ht="57" customHeight="1" x14ac:dyDescent="0.3">
      <c r="A35" s="130"/>
      <c r="B35" s="131" t="s">
        <v>117</v>
      </c>
      <c r="C35" s="132" t="s">
        <v>203</v>
      </c>
      <c r="D35" s="131"/>
      <c r="E35" s="127">
        <v>11</v>
      </c>
      <c r="F35" s="132" t="s">
        <v>150</v>
      </c>
      <c r="G35" s="132" t="s">
        <v>204</v>
      </c>
      <c r="H35" s="125" t="s">
        <v>231</v>
      </c>
      <c r="I35" s="127">
        <v>12</v>
      </c>
      <c r="J35" s="17" t="s">
        <v>208</v>
      </c>
      <c r="K35" s="127">
        <v>0</v>
      </c>
      <c r="L35" s="133"/>
    </row>
    <row r="36" spans="1:12" s="129" customFormat="1" ht="100.8" x14ac:dyDescent="0.3">
      <c r="A36" s="130" t="s">
        <v>191</v>
      </c>
      <c r="B36" s="131" t="s">
        <v>118</v>
      </c>
      <c r="C36" s="132"/>
      <c r="D36" s="132"/>
      <c r="E36" s="132" t="s">
        <v>206</v>
      </c>
      <c r="F36" s="125" t="s">
        <v>213</v>
      </c>
      <c r="G36" s="132" t="s">
        <v>214</v>
      </c>
      <c r="H36" s="132" t="s">
        <v>215</v>
      </c>
      <c r="I36" s="132">
        <v>12</v>
      </c>
      <c r="J36" s="17" t="s">
        <v>208</v>
      </c>
      <c r="K36" s="132">
        <v>0</v>
      </c>
      <c r="L36" s="133">
        <f>SUM(I36:I39,K36:K39)</f>
        <v>48</v>
      </c>
    </row>
    <row r="37" spans="1:12" s="129" customFormat="1" ht="100.8" x14ac:dyDescent="0.3">
      <c r="A37" s="130"/>
      <c r="B37" s="131" t="s">
        <v>119</v>
      </c>
      <c r="C37" s="132"/>
      <c r="D37" s="132"/>
      <c r="E37" s="132" t="s">
        <v>206</v>
      </c>
      <c r="F37" s="125" t="s">
        <v>213</v>
      </c>
      <c r="G37" s="132" t="s">
        <v>214</v>
      </c>
      <c r="H37" s="132" t="s">
        <v>212</v>
      </c>
      <c r="I37" s="132">
        <v>12</v>
      </c>
      <c r="J37" s="17" t="s">
        <v>208</v>
      </c>
      <c r="K37" s="132">
        <v>0</v>
      </c>
      <c r="L37" s="133"/>
    </row>
    <row r="38" spans="1:12" s="129" customFormat="1" ht="86.4" x14ac:dyDescent="0.3">
      <c r="A38" s="130"/>
      <c r="B38" s="131" t="s">
        <v>120</v>
      </c>
      <c r="C38" s="132"/>
      <c r="D38" s="132"/>
      <c r="E38" s="132" t="s">
        <v>206</v>
      </c>
      <c r="F38" s="125" t="s">
        <v>213</v>
      </c>
      <c r="G38" s="132" t="s">
        <v>214</v>
      </c>
      <c r="H38" s="132" t="s">
        <v>212</v>
      </c>
      <c r="I38" s="132">
        <v>12</v>
      </c>
      <c r="J38" s="17" t="s">
        <v>208</v>
      </c>
      <c r="K38" s="132">
        <v>0</v>
      </c>
      <c r="L38" s="133"/>
    </row>
    <row r="39" spans="1:12" s="129" customFormat="1" ht="61.2" customHeight="1" x14ac:dyDescent="0.3">
      <c r="A39" s="130"/>
      <c r="B39" s="131" t="s">
        <v>121</v>
      </c>
      <c r="C39" s="132"/>
      <c r="D39" s="132"/>
      <c r="E39" s="132" t="s">
        <v>206</v>
      </c>
      <c r="F39" s="125" t="s">
        <v>213</v>
      </c>
      <c r="G39" s="132" t="s">
        <v>216</v>
      </c>
      <c r="H39" s="132" t="s">
        <v>217</v>
      </c>
      <c r="I39" s="132">
        <v>12</v>
      </c>
      <c r="J39" s="17" t="s">
        <v>208</v>
      </c>
      <c r="K39" s="132">
        <v>0</v>
      </c>
      <c r="L39" s="133"/>
    </row>
    <row r="40" spans="1:12" s="129" customFormat="1" ht="57.6" x14ac:dyDescent="0.3">
      <c r="A40" s="134" t="s">
        <v>192</v>
      </c>
      <c r="B40" s="132" t="s">
        <v>128</v>
      </c>
      <c r="C40" s="132" t="s">
        <v>203</v>
      </c>
      <c r="D40" s="132"/>
      <c r="E40" s="132">
        <v>10</v>
      </c>
      <c r="F40" s="135" t="s">
        <v>129</v>
      </c>
      <c r="G40" s="135" t="s">
        <v>108</v>
      </c>
      <c r="H40" s="135" t="s">
        <v>219</v>
      </c>
      <c r="I40" s="136">
        <v>12</v>
      </c>
      <c r="J40" s="17" t="s">
        <v>208</v>
      </c>
      <c r="K40" s="132">
        <v>0</v>
      </c>
      <c r="L40" s="133">
        <f>SUM(I40:I43,K40:K43)</f>
        <v>48</v>
      </c>
    </row>
    <row r="41" spans="1:12" s="129" customFormat="1" ht="72" x14ac:dyDescent="0.3">
      <c r="A41" s="134"/>
      <c r="B41" s="132" t="s">
        <v>122</v>
      </c>
      <c r="C41" s="132" t="s">
        <v>203</v>
      </c>
      <c r="D41" s="132"/>
      <c r="E41" s="132">
        <v>10</v>
      </c>
      <c r="F41" s="135" t="s">
        <v>129</v>
      </c>
      <c r="G41" s="135" t="s">
        <v>108</v>
      </c>
      <c r="H41" s="135" t="s">
        <v>219</v>
      </c>
      <c r="I41" s="136">
        <v>12</v>
      </c>
      <c r="J41" s="17" t="s">
        <v>208</v>
      </c>
      <c r="K41" s="132">
        <v>0</v>
      </c>
      <c r="L41" s="133"/>
    </row>
    <row r="42" spans="1:12" s="129" customFormat="1" ht="86.4" x14ac:dyDescent="0.3">
      <c r="A42" s="134"/>
      <c r="B42" s="132" t="s">
        <v>123</v>
      </c>
      <c r="C42" s="132" t="s">
        <v>203</v>
      </c>
      <c r="D42" s="132"/>
      <c r="E42" s="132">
        <v>11</v>
      </c>
      <c r="F42" s="135" t="s">
        <v>129</v>
      </c>
      <c r="G42" s="135" t="s">
        <v>108</v>
      </c>
      <c r="H42" s="135" t="s">
        <v>219</v>
      </c>
      <c r="I42" s="136">
        <v>12</v>
      </c>
      <c r="J42" s="17" t="s">
        <v>208</v>
      </c>
      <c r="K42" s="132">
        <v>0</v>
      </c>
      <c r="L42" s="133"/>
    </row>
    <row r="43" spans="1:12" s="129" customFormat="1" ht="72" x14ac:dyDescent="0.3">
      <c r="A43" s="134"/>
      <c r="B43" s="132" t="s">
        <v>124</v>
      </c>
      <c r="C43" s="137" t="s">
        <v>203</v>
      </c>
      <c r="D43" s="137"/>
      <c r="E43" s="137">
        <v>11</v>
      </c>
      <c r="F43" s="138" t="s">
        <v>129</v>
      </c>
      <c r="G43" s="138" t="s">
        <v>108</v>
      </c>
      <c r="H43" s="135" t="s">
        <v>219</v>
      </c>
      <c r="I43" s="139">
        <v>12</v>
      </c>
      <c r="J43" s="17" t="s">
        <v>208</v>
      </c>
      <c r="K43" s="132">
        <v>0</v>
      </c>
      <c r="L43" s="133"/>
    </row>
    <row r="44" spans="1:12" s="129" customFormat="1" ht="72" x14ac:dyDescent="0.3">
      <c r="A44" s="134" t="s">
        <v>193</v>
      </c>
      <c r="B44" s="132" t="s">
        <v>156</v>
      </c>
      <c r="C44" s="132" t="s">
        <v>203</v>
      </c>
      <c r="D44" s="132"/>
      <c r="E44" s="127">
        <v>10</v>
      </c>
      <c r="F44" s="132" t="s">
        <v>160</v>
      </c>
      <c r="G44" s="132" t="s">
        <v>160</v>
      </c>
      <c r="H44" s="132" t="s">
        <v>217</v>
      </c>
      <c r="I44" s="127">
        <v>12</v>
      </c>
      <c r="J44" s="17" t="s">
        <v>208</v>
      </c>
      <c r="K44" s="132">
        <v>0</v>
      </c>
      <c r="L44" s="133">
        <f>SUM(I44:I47,K44:K47)</f>
        <v>48</v>
      </c>
    </row>
    <row r="45" spans="1:12" s="129" customFormat="1" ht="72" x14ac:dyDescent="0.3">
      <c r="A45" s="134"/>
      <c r="B45" s="132" t="s">
        <v>157</v>
      </c>
      <c r="C45" s="132" t="s">
        <v>203</v>
      </c>
      <c r="D45" s="132"/>
      <c r="E45" s="127">
        <v>10</v>
      </c>
      <c r="F45" s="132" t="s">
        <v>160</v>
      </c>
      <c r="G45" s="132" t="s">
        <v>160</v>
      </c>
      <c r="H45" s="132" t="s">
        <v>217</v>
      </c>
      <c r="I45" s="127">
        <v>12</v>
      </c>
      <c r="J45" s="17" t="s">
        <v>208</v>
      </c>
      <c r="K45" s="132">
        <v>0</v>
      </c>
      <c r="L45" s="133"/>
    </row>
    <row r="46" spans="1:12" s="129" customFormat="1" ht="50.25" customHeight="1" x14ac:dyDescent="0.3">
      <c r="A46" s="134"/>
      <c r="B46" s="132" t="s">
        <v>158</v>
      </c>
      <c r="C46" s="132" t="s">
        <v>203</v>
      </c>
      <c r="D46" s="132"/>
      <c r="E46" s="127">
        <v>11</v>
      </c>
      <c r="F46" s="131" t="s">
        <v>205</v>
      </c>
      <c r="G46" s="131" t="s">
        <v>205</v>
      </c>
      <c r="H46" s="132" t="s">
        <v>217</v>
      </c>
      <c r="I46" s="127">
        <v>12</v>
      </c>
      <c r="J46" s="17" t="s">
        <v>208</v>
      </c>
      <c r="K46" s="132">
        <v>0</v>
      </c>
      <c r="L46" s="133"/>
    </row>
    <row r="47" spans="1:12" s="129" customFormat="1" ht="48.75" customHeight="1" thickBot="1" x14ac:dyDescent="0.35">
      <c r="A47" s="140"/>
      <c r="B47" s="141" t="s">
        <v>159</v>
      </c>
      <c r="C47" s="132" t="s">
        <v>203</v>
      </c>
      <c r="D47" s="132"/>
      <c r="E47" s="127">
        <v>11</v>
      </c>
      <c r="F47" s="131" t="s">
        <v>205</v>
      </c>
      <c r="G47" s="131" t="s">
        <v>205</v>
      </c>
      <c r="H47" s="132" t="s">
        <v>217</v>
      </c>
      <c r="I47" s="127">
        <v>12</v>
      </c>
      <c r="J47" s="17" t="s">
        <v>208</v>
      </c>
      <c r="K47" s="141">
        <v>0</v>
      </c>
      <c r="L47" s="142"/>
    </row>
    <row r="48" spans="1:12" s="129" customFormat="1" ht="71.25" customHeight="1" x14ac:dyDescent="0.3">
      <c r="A48" s="134" t="s">
        <v>194</v>
      </c>
      <c r="B48" s="132" t="s">
        <v>110</v>
      </c>
      <c r="C48" s="132" t="s">
        <v>203</v>
      </c>
      <c r="D48" s="132"/>
      <c r="E48" s="132" t="s">
        <v>206</v>
      </c>
      <c r="F48" s="132" t="s">
        <v>155</v>
      </c>
      <c r="G48" s="132" t="s">
        <v>155</v>
      </c>
      <c r="H48" s="132" t="s">
        <v>220</v>
      </c>
      <c r="I48" s="127">
        <v>12</v>
      </c>
      <c r="J48" s="17" t="s">
        <v>208</v>
      </c>
      <c r="K48" s="132">
        <v>0</v>
      </c>
      <c r="L48" s="133">
        <f>SUM(I48:I51,K48:K51)</f>
        <v>48</v>
      </c>
    </row>
    <row r="49" spans="1:12" s="129" customFormat="1" ht="57.6" x14ac:dyDescent="0.3">
      <c r="A49" s="134"/>
      <c r="B49" s="132" t="s">
        <v>111</v>
      </c>
      <c r="C49" s="132" t="s">
        <v>203</v>
      </c>
      <c r="D49" s="132"/>
      <c r="E49" s="132" t="s">
        <v>206</v>
      </c>
      <c r="F49" s="132" t="s">
        <v>155</v>
      </c>
      <c r="G49" s="132" t="s">
        <v>155</v>
      </c>
      <c r="H49" s="132" t="s">
        <v>220</v>
      </c>
      <c r="I49" s="127">
        <v>12</v>
      </c>
      <c r="J49" s="17" t="s">
        <v>208</v>
      </c>
      <c r="K49" s="132">
        <v>0</v>
      </c>
      <c r="L49" s="133"/>
    </row>
    <row r="50" spans="1:12" s="129" customFormat="1" ht="72" x14ac:dyDescent="0.3">
      <c r="A50" s="134"/>
      <c r="B50" s="132" t="s">
        <v>112</v>
      </c>
      <c r="C50" s="132" t="s">
        <v>203</v>
      </c>
      <c r="D50" s="132"/>
      <c r="E50" s="132" t="s">
        <v>206</v>
      </c>
      <c r="F50" s="132" t="s">
        <v>155</v>
      </c>
      <c r="G50" s="132" t="s">
        <v>155</v>
      </c>
      <c r="H50" s="132" t="s">
        <v>220</v>
      </c>
      <c r="I50" s="127">
        <v>12</v>
      </c>
      <c r="J50" s="17" t="s">
        <v>208</v>
      </c>
      <c r="K50" s="132">
        <v>0</v>
      </c>
      <c r="L50" s="133"/>
    </row>
    <row r="51" spans="1:12" s="129" customFormat="1" ht="43.2" x14ac:dyDescent="0.3">
      <c r="A51" s="134"/>
      <c r="B51" s="132" t="s">
        <v>113</v>
      </c>
      <c r="C51" s="132" t="s">
        <v>203</v>
      </c>
      <c r="D51" s="132"/>
      <c r="E51" s="132" t="s">
        <v>206</v>
      </c>
      <c r="F51" s="132" t="s">
        <v>155</v>
      </c>
      <c r="G51" s="132" t="s">
        <v>155</v>
      </c>
      <c r="H51" s="132" t="s">
        <v>220</v>
      </c>
      <c r="I51" s="127">
        <v>12</v>
      </c>
      <c r="J51" s="17" t="s">
        <v>208</v>
      </c>
      <c r="K51" s="132">
        <v>0</v>
      </c>
      <c r="L51" s="133"/>
    </row>
    <row r="52" spans="1:12" s="129" customFormat="1" ht="57.6" x14ac:dyDescent="0.3">
      <c r="A52" s="134" t="s">
        <v>195</v>
      </c>
      <c r="B52" s="132" t="s">
        <v>130</v>
      </c>
      <c r="C52" s="125" t="s">
        <v>203</v>
      </c>
      <c r="D52" s="125"/>
      <c r="E52" s="143">
        <v>10</v>
      </c>
      <c r="F52" s="135" t="s">
        <v>222</v>
      </c>
      <c r="G52" s="144" t="s">
        <v>134</v>
      </c>
      <c r="H52" s="144" t="s">
        <v>232</v>
      </c>
      <c r="I52" s="143">
        <v>12</v>
      </c>
      <c r="J52" s="17" t="s">
        <v>208</v>
      </c>
      <c r="K52" s="132">
        <v>0</v>
      </c>
      <c r="L52" s="133">
        <f>SUM(I52:I55,K52:K55)</f>
        <v>48</v>
      </c>
    </row>
    <row r="53" spans="1:12" s="129" customFormat="1" ht="57.6" x14ac:dyDescent="0.3">
      <c r="A53" s="134"/>
      <c r="B53" s="132" t="s">
        <v>131</v>
      </c>
      <c r="C53" s="132" t="s">
        <v>203</v>
      </c>
      <c r="D53" s="132"/>
      <c r="E53" s="136">
        <v>9</v>
      </c>
      <c r="F53" s="135" t="s">
        <v>222</v>
      </c>
      <c r="G53" s="135" t="s">
        <v>221</v>
      </c>
      <c r="H53" s="144" t="s">
        <v>232</v>
      </c>
      <c r="I53" s="136">
        <v>12</v>
      </c>
      <c r="J53" s="17" t="s">
        <v>208</v>
      </c>
      <c r="K53" s="132">
        <v>0</v>
      </c>
      <c r="L53" s="133"/>
    </row>
    <row r="54" spans="1:12" s="129" customFormat="1" ht="57.6" x14ac:dyDescent="0.3">
      <c r="A54" s="134"/>
      <c r="B54" s="132" t="s">
        <v>132</v>
      </c>
      <c r="C54" s="132" t="s">
        <v>203</v>
      </c>
      <c r="D54" s="132"/>
      <c r="E54" s="136">
        <v>10</v>
      </c>
      <c r="F54" s="135" t="s">
        <v>222</v>
      </c>
      <c r="G54" s="135" t="s">
        <v>134</v>
      </c>
      <c r="H54" s="144" t="s">
        <v>232</v>
      </c>
      <c r="I54" s="136">
        <v>12</v>
      </c>
      <c r="J54" s="17" t="s">
        <v>208</v>
      </c>
      <c r="K54" s="132">
        <v>0</v>
      </c>
      <c r="L54" s="133"/>
    </row>
    <row r="55" spans="1:12" s="129" customFormat="1" ht="57.6" x14ac:dyDescent="0.3">
      <c r="A55" s="134"/>
      <c r="B55" s="132" t="s">
        <v>133</v>
      </c>
      <c r="C55" s="132" t="s">
        <v>203</v>
      </c>
      <c r="D55" s="132"/>
      <c r="E55" s="136">
        <v>9</v>
      </c>
      <c r="F55" s="135" t="s">
        <v>222</v>
      </c>
      <c r="G55" s="135" t="s">
        <v>134</v>
      </c>
      <c r="H55" s="144" t="s">
        <v>232</v>
      </c>
      <c r="I55" s="136">
        <v>12</v>
      </c>
      <c r="J55" s="17" t="s">
        <v>208</v>
      </c>
      <c r="K55" s="132">
        <v>0</v>
      </c>
      <c r="L55" s="133"/>
    </row>
    <row r="56" spans="1:12" s="129" customFormat="1" ht="57.6" x14ac:dyDescent="0.3">
      <c r="A56" s="134" t="s">
        <v>196</v>
      </c>
      <c r="B56" s="132" t="s">
        <v>135</v>
      </c>
      <c r="C56" s="132" t="s">
        <v>203</v>
      </c>
      <c r="D56" s="132"/>
      <c r="E56" s="132">
        <v>10</v>
      </c>
      <c r="F56" s="132" t="s">
        <v>202</v>
      </c>
      <c r="G56" s="132" t="s">
        <v>202</v>
      </c>
      <c r="H56" s="132" t="s">
        <v>233</v>
      </c>
      <c r="I56" s="132">
        <v>12</v>
      </c>
      <c r="J56" s="17" t="s">
        <v>208</v>
      </c>
      <c r="K56" s="132">
        <v>0</v>
      </c>
      <c r="L56" s="133">
        <f>SUM(I56:I59,K56:K59)</f>
        <v>48</v>
      </c>
    </row>
    <row r="57" spans="1:12" s="129" customFormat="1" ht="57.6" x14ac:dyDescent="0.3">
      <c r="A57" s="134"/>
      <c r="B57" s="132" t="s">
        <v>136</v>
      </c>
      <c r="C57" s="132" t="s">
        <v>203</v>
      </c>
      <c r="D57" s="132"/>
      <c r="E57" s="132">
        <v>11</v>
      </c>
      <c r="F57" s="132" t="s">
        <v>202</v>
      </c>
      <c r="G57" s="132" t="s">
        <v>202</v>
      </c>
      <c r="H57" s="132" t="s">
        <v>233</v>
      </c>
      <c r="I57" s="132">
        <v>12</v>
      </c>
      <c r="J57" s="17" t="s">
        <v>208</v>
      </c>
      <c r="K57" s="132">
        <v>0</v>
      </c>
      <c r="L57" s="133"/>
    </row>
    <row r="58" spans="1:12" s="129" customFormat="1" ht="57.6" x14ac:dyDescent="0.3">
      <c r="A58" s="134"/>
      <c r="B58" s="132" t="s">
        <v>137</v>
      </c>
      <c r="C58" s="132" t="s">
        <v>203</v>
      </c>
      <c r="D58" s="132"/>
      <c r="E58" s="132">
        <v>11</v>
      </c>
      <c r="F58" s="132" t="s">
        <v>202</v>
      </c>
      <c r="G58" s="132" t="s">
        <v>202</v>
      </c>
      <c r="H58" s="132" t="s">
        <v>233</v>
      </c>
      <c r="I58" s="132">
        <v>12</v>
      </c>
      <c r="J58" s="17" t="s">
        <v>208</v>
      </c>
      <c r="K58" s="132">
        <v>0</v>
      </c>
      <c r="L58" s="133"/>
    </row>
    <row r="59" spans="1:12" s="129" customFormat="1" ht="57.6" x14ac:dyDescent="0.3">
      <c r="A59" s="134"/>
      <c r="B59" s="132" t="s">
        <v>138</v>
      </c>
      <c r="C59" s="132" t="s">
        <v>203</v>
      </c>
      <c r="D59" s="132"/>
      <c r="E59" s="132">
        <v>11</v>
      </c>
      <c r="F59" s="132" t="s">
        <v>202</v>
      </c>
      <c r="G59" s="132" t="s">
        <v>202</v>
      </c>
      <c r="H59" s="132" t="s">
        <v>233</v>
      </c>
      <c r="I59" s="132">
        <v>12</v>
      </c>
      <c r="J59" s="17" t="s">
        <v>208</v>
      </c>
      <c r="K59" s="132">
        <v>0</v>
      </c>
      <c r="L59" s="133"/>
    </row>
    <row r="60" spans="1:12" s="129" customFormat="1" ht="72" x14ac:dyDescent="0.3">
      <c r="A60" s="134" t="s">
        <v>197</v>
      </c>
      <c r="B60" s="132" t="s">
        <v>145</v>
      </c>
      <c r="C60" s="132" t="s">
        <v>203</v>
      </c>
      <c r="D60" s="132"/>
      <c r="E60" s="136" t="s">
        <v>206</v>
      </c>
      <c r="F60" s="135" t="s">
        <v>149</v>
      </c>
      <c r="G60" s="135" t="s">
        <v>149</v>
      </c>
      <c r="H60" s="135" t="s">
        <v>223</v>
      </c>
      <c r="I60" s="136">
        <v>12</v>
      </c>
      <c r="J60" s="17" t="s">
        <v>208</v>
      </c>
      <c r="K60" s="132">
        <v>0</v>
      </c>
      <c r="L60" s="133">
        <f>SUM(I60:I63,K60:K63)</f>
        <v>48</v>
      </c>
    </row>
    <row r="61" spans="1:12" s="129" customFormat="1" ht="57.6" x14ac:dyDescent="0.3">
      <c r="A61" s="134"/>
      <c r="B61" s="132" t="s">
        <v>146</v>
      </c>
      <c r="C61" s="132" t="s">
        <v>203</v>
      </c>
      <c r="D61" s="132"/>
      <c r="E61" s="139">
        <v>10</v>
      </c>
      <c r="F61" s="138" t="s">
        <v>149</v>
      </c>
      <c r="G61" s="138" t="s">
        <v>149</v>
      </c>
      <c r="H61" s="135" t="s">
        <v>223</v>
      </c>
      <c r="I61" s="139">
        <v>12</v>
      </c>
      <c r="J61" s="17" t="s">
        <v>208</v>
      </c>
      <c r="K61" s="132">
        <v>0</v>
      </c>
      <c r="L61" s="133"/>
    </row>
    <row r="62" spans="1:12" s="129" customFormat="1" ht="57.6" x14ac:dyDescent="0.3">
      <c r="A62" s="134"/>
      <c r="B62" s="132" t="s">
        <v>147</v>
      </c>
      <c r="C62" s="132" t="s">
        <v>203</v>
      </c>
      <c r="D62" s="132"/>
      <c r="E62" s="127">
        <v>10</v>
      </c>
      <c r="F62" s="132" t="s">
        <v>129</v>
      </c>
      <c r="G62" s="132" t="s">
        <v>149</v>
      </c>
      <c r="H62" s="135" t="s">
        <v>223</v>
      </c>
      <c r="I62" s="127">
        <v>12</v>
      </c>
      <c r="J62" s="17" t="s">
        <v>208</v>
      </c>
      <c r="K62" s="132">
        <v>0</v>
      </c>
      <c r="L62" s="133"/>
    </row>
    <row r="63" spans="1:12" s="129" customFormat="1" ht="72" x14ac:dyDescent="0.3">
      <c r="A63" s="134"/>
      <c r="B63" s="132" t="s">
        <v>148</v>
      </c>
      <c r="C63" s="132" t="s">
        <v>203</v>
      </c>
      <c r="D63" s="132"/>
      <c r="E63" s="127">
        <v>10</v>
      </c>
      <c r="F63" s="132" t="s">
        <v>129</v>
      </c>
      <c r="G63" s="132" t="s">
        <v>149</v>
      </c>
      <c r="H63" s="135" t="s">
        <v>223</v>
      </c>
      <c r="I63" s="127">
        <v>12</v>
      </c>
      <c r="J63" s="17" t="s">
        <v>208</v>
      </c>
      <c r="K63" s="132">
        <v>0</v>
      </c>
      <c r="L63" s="133"/>
    </row>
    <row r="64" spans="1:12" s="129" customFormat="1" ht="57.6" x14ac:dyDescent="0.3">
      <c r="A64" s="134" t="s">
        <v>198</v>
      </c>
      <c r="B64" s="132" t="s">
        <v>151</v>
      </c>
      <c r="C64" s="132" t="s">
        <v>203</v>
      </c>
      <c r="D64" s="132"/>
      <c r="E64" s="143">
        <v>10</v>
      </c>
      <c r="F64" s="144" t="s">
        <v>150</v>
      </c>
      <c r="G64" s="144" t="s">
        <v>204</v>
      </c>
      <c r="H64" s="125" t="s">
        <v>234</v>
      </c>
      <c r="I64" s="143">
        <v>12</v>
      </c>
      <c r="J64" s="17" t="s">
        <v>208</v>
      </c>
      <c r="K64" s="132">
        <v>0</v>
      </c>
      <c r="L64" s="133">
        <f>SUM(I64:I67,K64:K67)</f>
        <v>48</v>
      </c>
    </row>
    <row r="65" spans="1:14" s="129" customFormat="1" ht="57.6" x14ac:dyDescent="0.3">
      <c r="A65" s="134"/>
      <c r="B65" s="132" t="s">
        <v>152</v>
      </c>
      <c r="C65" s="132" t="s">
        <v>203</v>
      </c>
      <c r="D65" s="132"/>
      <c r="E65" s="136">
        <v>9</v>
      </c>
      <c r="F65" s="135" t="s">
        <v>150</v>
      </c>
      <c r="G65" s="135" t="s">
        <v>204</v>
      </c>
      <c r="H65" s="125" t="s">
        <v>234</v>
      </c>
      <c r="I65" s="136">
        <v>12</v>
      </c>
      <c r="J65" s="17" t="s">
        <v>208</v>
      </c>
      <c r="K65" s="132">
        <v>0</v>
      </c>
      <c r="L65" s="133"/>
    </row>
    <row r="66" spans="1:14" s="129" customFormat="1" ht="57.6" x14ac:dyDescent="0.3">
      <c r="A66" s="134"/>
      <c r="B66" s="132" t="s">
        <v>153</v>
      </c>
      <c r="C66" s="132" t="s">
        <v>203</v>
      </c>
      <c r="D66" s="132"/>
      <c r="E66" s="136">
        <v>11</v>
      </c>
      <c r="F66" s="135" t="s">
        <v>150</v>
      </c>
      <c r="G66" s="135" t="s">
        <v>204</v>
      </c>
      <c r="H66" s="125" t="s">
        <v>234</v>
      </c>
      <c r="I66" s="136">
        <v>12</v>
      </c>
      <c r="J66" s="17" t="s">
        <v>208</v>
      </c>
      <c r="K66" s="132">
        <v>0</v>
      </c>
      <c r="L66" s="133"/>
    </row>
    <row r="67" spans="1:14" s="129" customFormat="1" ht="72" x14ac:dyDescent="0.3">
      <c r="A67" s="134"/>
      <c r="B67" s="132" t="s">
        <v>154</v>
      </c>
      <c r="C67" s="132" t="s">
        <v>203</v>
      </c>
      <c r="D67" s="132"/>
      <c r="E67" s="136">
        <v>10</v>
      </c>
      <c r="F67" s="135" t="s">
        <v>150</v>
      </c>
      <c r="G67" s="135" t="s">
        <v>204</v>
      </c>
      <c r="H67" s="125" t="s">
        <v>234</v>
      </c>
      <c r="I67" s="136">
        <v>12</v>
      </c>
      <c r="J67" s="17" t="s">
        <v>208</v>
      </c>
      <c r="K67" s="132">
        <v>0</v>
      </c>
      <c r="L67" s="133"/>
    </row>
    <row r="68" spans="1:14" s="129" customFormat="1" ht="72" x14ac:dyDescent="0.3">
      <c r="A68" s="134" t="s">
        <v>199</v>
      </c>
      <c r="B68" s="132" t="s">
        <v>139</v>
      </c>
      <c r="C68" s="132" t="s">
        <v>203</v>
      </c>
      <c r="D68" s="132"/>
      <c r="E68" s="125" t="s">
        <v>206</v>
      </c>
      <c r="F68" s="135" t="s">
        <v>129</v>
      </c>
      <c r="G68" s="135" t="s">
        <v>109</v>
      </c>
      <c r="H68" s="135" t="s">
        <v>224</v>
      </c>
      <c r="I68" s="136">
        <v>32</v>
      </c>
      <c r="J68" s="17" t="s">
        <v>208</v>
      </c>
      <c r="K68" s="132">
        <v>0</v>
      </c>
      <c r="L68" s="133">
        <f>SUM(I68:I73,K68:K73)</f>
        <v>192</v>
      </c>
    </row>
    <row r="69" spans="1:14" s="129" customFormat="1" ht="86.4" x14ac:dyDescent="0.3">
      <c r="A69" s="134"/>
      <c r="B69" s="132" t="s">
        <v>140</v>
      </c>
      <c r="C69" s="132" t="s">
        <v>203</v>
      </c>
      <c r="D69" s="132"/>
      <c r="E69" s="125" t="s">
        <v>206</v>
      </c>
      <c r="F69" s="135" t="s">
        <v>129</v>
      </c>
      <c r="G69" s="135" t="s">
        <v>109</v>
      </c>
      <c r="H69" s="135" t="s">
        <v>224</v>
      </c>
      <c r="I69" s="136">
        <v>32</v>
      </c>
      <c r="J69" s="17" t="s">
        <v>208</v>
      </c>
      <c r="K69" s="132">
        <v>0</v>
      </c>
      <c r="L69" s="133"/>
    </row>
    <row r="70" spans="1:14" s="129" customFormat="1" ht="86.4" x14ac:dyDescent="0.3">
      <c r="A70" s="134"/>
      <c r="B70" s="132" t="s">
        <v>141</v>
      </c>
      <c r="C70" s="132" t="s">
        <v>203</v>
      </c>
      <c r="D70" s="137"/>
      <c r="E70" s="125" t="s">
        <v>206</v>
      </c>
      <c r="F70" s="138" t="s">
        <v>129</v>
      </c>
      <c r="G70" s="138" t="s">
        <v>109</v>
      </c>
      <c r="H70" s="135" t="s">
        <v>224</v>
      </c>
      <c r="I70" s="139">
        <v>32</v>
      </c>
      <c r="J70" s="17" t="s">
        <v>208</v>
      </c>
      <c r="K70" s="132">
        <v>0</v>
      </c>
      <c r="L70" s="133"/>
    </row>
    <row r="71" spans="1:14" s="129" customFormat="1" ht="117" customHeight="1" x14ac:dyDescent="0.3">
      <c r="A71" s="134"/>
      <c r="B71" s="132" t="s">
        <v>142</v>
      </c>
      <c r="C71" s="132" t="s">
        <v>203</v>
      </c>
      <c r="D71" s="132"/>
      <c r="E71" s="125" t="s">
        <v>206</v>
      </c>
      <c r="F71" s="132" t="s">
        <v>129</v>
      </c>
      <c r="G71" s="132" t="s">
        <v>109</v>
      </c>
      <c r="H71" s="135" t="s">
        <v>224</v>
      </c>
      <c r="I71" s="127">
        <v>32</v>
      </c>
      <c r="J71" s="17" t="s">
        <v>208</v>
      </c>
      <c r="K71" s="132">
        <v>0</v>
      </c>
      <c r="L71" s="133"/>
    </row>
    <row r="72" spans="1:14" s="129" customFormat="1" ht="72" x14ac:dyDescent="0.3">
      <c r="A72" s="134"/>
      <c r="B72" s="132" t="s">
        <v>143</v>
      </c>
      <c r="C72" s="132" t="s">
        <v>203</v>
      </c>
      <c r="D72" s="132"/>
      <c r="E72" s="125" t="s">
        <v>206</v>
      </c>
      <c r="F72" s="132" t="s">
        <v>129</v>
      </c>
      <c r="G72" s="132" t="s">
        <v>109</v>
      </c>
      <c r="H72" s="135" t="s">
        <v>224</v>
      </c>
      <c r="I72" s="127">
        <v>32</v>
      </c>
      <c r="J72" s="17" t="s">
        <v>208</v>
      </c>
      <c r="K72" s="132">
        <v>0</v>
      </c>
      <c r="L72" s="133"/>
    </row>
    <row r="73" spans="1:14" s="129" customFormat="1" ht="163.5" customHeight="1" x14ac:dyDescent="0.3">
      <c r="A73" s="134"/>
      <c r="B73" s="132" t="s">
        <v>144</v>
      </c>
      <c r="C73" s="132" t="s">
        <v>203</v>
      </c>
      <c r="D73" s="125"/>
      <c r="E73" s="125" t="s">
        <v>206</v>
      </c>
      <c r="F73" s="144" t="s">
        <v>129</v>
      </c>
      <c r="G73" s="144" t="s">
        <v>109</v>
      </c>
      <c r="H73" s="135" t="s">
        <v>224</v>
      </c>
      <c r="I73" s="143">
        <v>32</v>
      </c>
      <c r="J73" s="17" t="s">
        <v>208</v>
      </c>
      <c r="K73" s="132">
        <v>0</v>
      </c>
      <c r="L73" s="133"/>
    </row>
    <row r="74" spans="1:14" x14ac:dyDescent="0.3">
      <c r="L74" s="20">
        <f>L20++L24++L28+L32+L36+L40+L44+L48+L52+L56+L60+L64+L68</f>
        <v>1296</v>
      </c>
      <c r="M74" s="20">
        <v>1296</v>
      </c>
      <c r="N74" s="20">
        <f>L74-M74</f>
        <v>0</v>
      </c>
    </row>
    <row r="75" spans="1:14" x14ac:dyDescent="0.3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</row>
    <row r="76" spans="1:14" ht="15" thickBot="1" x14ac:dyDescent="0.35">
      <c r="C76" s="119" t="s">
        <v>24</v>
      </c>
      <c r="D76" s="119"/>
      <c r="E76" s="119"/>
      <c r="F76" s="119"/>
      <c r="G76" s="119" t="s">
        <v>25</v>
      </c>
      <c r="H76" s="119"/>
      <c r="I76" s="119"/>
      <c r="J76" s="119"/>
      <c r="K76" s="119"/>
      <c r="L76" s="119"/>
    </row>
    <row r="77" spans="1:14" ht="63.6" customHeight="1" x14ac:dyDescent="0.3">
      <c r="A77" s="106" t="s">
        <v>28</v>
      </c>
      <c r="B77" s="32" t="s">
        <v>27</v>
      </c>
      <c r="C77" s="76" t="s">
        <v>225</v>
      </c>
      <c r="D77" s="76"/>
      <c r="E77" s="76"/>
      <c r="F77" s="76"/>
      <c r="G77" s="112"/>
      <c r="H77" s="112"/>
      <c r="I77" s="112"/>
      <c r="J77" s="112"/>
      <c r="K77" s="112"/>
      <c r="L77" s="113"/>
    </row>
    <row r="78" spans="1:14" ht="42" customHeight="1" x14ac:dyDescent="0.3">
      <c r="A78" s="107"/>
      <c r="B78" s="33" t="s">
        <v>21</v>
      </c>
      <c r="C78" s="46" t="s">
        <v>235</v>
      </c>
      <c r="D78" s="47"/>
      <c r="E78" s="47"/>
      <c r="F78" s="48"/>
      <c r="G78" s="51"/>
      <c r="H78" s="52"/>
      <c r="I78" s="52"/>
      <c r="J78" s="52"/>
      <c r="K78" s="52"/>
      <c r="L78" s="52"/>
    </row>
    <row r="79" spans="1:14" ht="41.25" customHeight="1" thickBot="1" x14ac:dyDescent="0.35">
      <c r="A79" s="108"/>
      <c r="B79" s="34" t="s">
        <v>22</v>
      </c>
      <c r="C79" s="49" t="s">
        <v>235</v>
      </c>
      <c r="D79" s="50"/>
      <c r="E79" s="50"/>
      <c r="F79" s="50"/>
      <c r="G79" s="114"/>
      <c r="H79" s="114"/>
      <c r="I79" s="114"/>
      <c r="J79" s="114"/>
      <c r="K79" s="114"/>
      <c r="L79" s="115"/>
    </row>
    <row r="80" spans="1:14" ht="8.25" customHeight="1" thickBot="1" x14ac:dyDescent="0.35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</row>
    <row r="81" spans="1:12" ht="45.75" customHeight="1" x14ac:dyDescent="0.3">
      <c r="A81" s="109" t="s">
        <v>23</v>
      </c>
      <c r="B81" s="32" t="s">
        <v>21</v>
      </c>
      <c r="C81" s="76" t="s">
        <v>210</v>
      </c>
      <c r="D81" s="76"/>
      <c r="E81" s="76"/>
      <c r="F81" s="76"/>
      <c r="G81" s="50"/>
      <c r="H81" s="50"/>
      <c r="I81" s="50"/>
      <c r="J81" s="50"/>
      <c r="K81" s="50"/>
      <c r="L81" s="53"/>
    </row>
    <row r="82" spans="1:12" ht="43.8" thickBot="1" x14ac:dyDescent="0.35">
      <c r="A82" s="110"/>
      <c r="B82" s="24" t="s">
        <v>107</v>
      </c>
      <c r="C82" s="50"/>
      <c r="D82" s="50"/>
      <c r="E82" s="50"/>
      <c r="F82" s="50"/>
    </row>
    <row r="83" spans="1:12" ht="7.5" customHeight="1" thickBot="1" x14ac:dyDescent="0.35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</row>
    <row r="84" spans="1:12" ht="52.2" customHeight="1" thickBot="1" x14ac:dyDescent="0.35">
      <c r="A84" s="106" t="s">
        <v>26</v>
      </c>
      <c r="B84" s="111"/>
      <c r="C84" s="50" t="s">
        <v>208</v>
      </c>
      <c r="D84" s="50"/>
      <c r="E84" s="50"/>
      <c r="F84" s="50"/>
      <c r="G84" s="116" t="s">
        <v>229</v>
      </c>
      <c r="H84" s="117"/>
      <c r="I84" s="117"/>
      <c r="J84" s="117"/>
      <c r="K84" s="117"/>
      <c r="L84" s="118"/>
    </row>
    <row r="85" spans="1:12" x14ac:dyDescent="0.3">
      <c r="K85" s="43"/>
      <c r="L85" s="43"/>
    </row>
  </sheetData>
  <mergeCells count="105">
    <mergeCell ref="C84:F84"/>
    <mergeCell ref="A52:A55"/>
    <mergeCell ref="L52:L55"/>
    <mergeCell ref="A36:A39"/>
    <mergeCell ref="C76:F76"/>
    <mergeCell ref="G76:L76"/>
    <mergeCell ref="H10:H11"/>
    <mergeCell ref="I10:I11"/>
    <mergeCell ref="A77:A79"/>
    <mergeCell ref="A81:A82"/>
    <mergeCell ref="C77:F77"/>
    <mergeCell ref="A20:A23"/>
    <mergeCell ref="A48:A51"/>
    <mergeCell ref="L20:L23"/>
    <mergeCell ref="L48:L51"/>
    <mergeCell ref="G77:L77"/>
    <mergeCell ref="G79:L79"/>
    <mergeCell ref="C81:F81"/>
    <mergeCell ref="C82:F82"/>
    <mergeCell ref="G81:L81"/>
    <mergeCell ref="A5:B5"/>
    <mergeCell ref="C5:L5"/>
    <mergeCell ref="L56:L59"/>
    <mergeCell ref="A60:A63"/>
    <mergeCell ref="L60:L63"/>
    <mergeCell ref="A64:A67"/>
    <mergeCell ref="L64:L67"/>
    <mergeCell ref="H6:L6"/>
    <mergeCell ref="H7:L7"/>
    <mergeCell ref="K8:L8"/>
    <mergeCell ref="K9:L9"/>
    <mergeCell ref="A8:A11"/>
    <mergeCell ref="B8:B9"/>
    <mergeCell ref="C8:C9"/>
    <mergeCell ref="E10:E11"/>
    <mergeCell ref="A6:B6"/>
    <mergeCell ref="A7:B7"/>
    <mergeCell ref="A17:B17"/>
    <mergeCell ref="J17:K17"/>
    <mergeCell ref="C17:I17"/>
    <mergeCell ref="C7:F7"/>
    <mergeCell ref="C6:F6"/>
    <mergeCell ref="G8:G11"/>
    <mergeCell ref="H8:H9"/>
    <mergeCell ref="B1:J1"/>
    <mergeCell ref="C2:F2"/>
    <mergeCell ref="G2:H2"/>
    <mergeCell ref="C3:F3"/>
    <mergeCell ref="G3:H3"/>
    <mergeCell ref="I2:L2"/>
    <mergeCell ref="C4:F4"/>
    <mergeCell ref="G4:H4"/>
    <mergeCell ref="A2:B2"/>
    <mergeCell ref="A3:B3"/>
    <mergeCell ref="I4:L4"/>
    <mergeCell ref="I3:L3"/>
    <mergeCell ref="A4:B4"/>
    <mergeCell ref="K10:L10"/>
    <mergeCell ref="K11:L11"/>
    <mergeCell ref="C13:L15"/>
    <mergeCell ref="A16:L16"/>
    <mergeCell ref="D8:D11"/>
    <mergeCell ref="E8:E9"/>
    <mergeCell ref="F8:F9"/>
    <mergeCell ref="K18:K19"/>
    <mergeCell ref="F18:F19"/>
    <mergeCell ref="A12:B12"/>
    <mergeCell ref="C12:L12"/>
    <mergeCell ref="A13:B15"/>
    <mergeCell ref="A18:A19"/>
    <mergeCell ref="G18:G19"/>
    <mergeCell ref="H18:H19"/>
    <mergeCell ref="L18:L19"/>
    <mergeCell ref="B18:B19"/>
    <mergeCell ref="C18:D18"/>
    <mergeCell ref="E18:E19"/>
    <mergeCell ref="I18:I19"/>
    <mergeCell ref="I8:I9"/>
    <mergeCell ref="B10:B11"/>
    <mergeCell ref="C10:C11"/>
    <mergeCell ref="F10:F11"/>
    <mergeCell ref="J18:J19"/>
    <mergeCell ref="A32:A35"/>
    <mergeCell ref="L32:L35"/>
    <mergeCell ref="A24:A27"/>
    <mergeCell ref="L24:L27"/>
    <mergeCell ref="A28:A31"/>
    <mergeCell ref="L28:L31"/>
    <mergeCell ref="K85:L85"/>
    <mergeCell ref="A83:L83"/>
    <mergeCell ref="A80:L80"/>
    <mergeCell ref="A75:L75"/>
    <mergeCell ref="L36:L39"/>
    <mergeCell ref="A40:A43"/>
    <mergeCell ref="L40:L43"/>
    <mergeCell ref="A68:A73"/>
    <mergeCell ref="L68:L73"/>
    <mergeCell ref="A44:A47"/>
    <mergeCell ref="L44:L47"/>
    <mergeCell ref="A56:A59"/>
    <mergeCell ref="C78:F78"/>
    <mergeCell ref="C79:F79"/>
    <mergeCell ref="G78:L78"/>
    <mergeCell ref="A84:B84"/>
    <mergeCell ref="G84:L84"/>
  </mergeCells>
  <phoneticPr fontId="16" type="noConversion"/>
  <pageMargins left="0.23622047244094491" right="0.23622047244094491" top="0.94488188976377963" bottom="0.74803149606299213" header="0.31496062992125984" footer="0.31496062992125984"/>
  <pageSetup scale="71" fitToHeight="0" orientation="landscape" horizontalDpi="1200" verticalDpi="1200" r:id="rId1"/>
  <headerFooter>
    <oddHeader xml:space="preserve">&amp;L       &amp;G&amp;C
SERVICIO NACIONAL DE APRENDIZAJE SENA
PROCEDIMIENTO ARTICULACIÓN DEL SENA CON LA EDUCACION MEDIA
FORMATO ARTICULACIÓN CURRICULO EDUCACIÓN MEDIA - PROGRAMA DE FORMACIÓN SENA </oddHeader>
    <oddFooter>&amp;RGFPI-F-035 V2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  <pageSetUpPr fitToPage="1"/>
  </sheetPr>
  <dimension ref="A1:G31"/>
  <sheetViews>
    <sheetView view="pageLayout" topLeftCell="A18" zoomScale="115" zoomScaleNormal="100" zoomScalePageLayoutView="115" workbookViewId="0">
      <selection activeCell="C25" sqref="C25"/>
    </sheetView>
  </sheetViews>
  <sheetFormatPr baseColWidth="10" defaultColWidth="11.44140625" defaultRowHeight="14.4" x14ac:dyDescent="0.3"/>
  <cols>
    <col min="1" max="1" width="2.6640625" style="1" bestFit="1" customWidth="1"/>
    <col min="2" max="2" width="30.88671875" style="1" customWidth="1"/>
    <col min="3" max="3" width="101.44140625" style="1" customWidth="1"/>
    <col min="4" max="16384" width="11.44140625" style="1"/>
  </cols>
  <sheetData>
    <row r="1" spans="1:7" x14ac:dyDescent="0.3">
      <c r="A1" s="121" t="s">
        <v>92</v>
      </c>
      <c r="B1" s="121"/>
      <c r="C1" s="121"/>
      <c r="D1" s="3"/>
      <c r="E1" s="3"/>
      <c r="F1" s="3"/>
      <c r="G1" s="3"/>
    </row>
    <row r="2" spans="1:7" x14ac:dyDescent="0.3">
      <c r="A2" s="122" t="s">
        <v>59</v>
      </c>
      <c r="B2" s="122"/>
      <c r="C2" s="122"/>
      <c r="D2" s="4"/>
      <c r="E2" s="4"/>
      <c r="F2" s="4"/>
      <c r="G2" s="4"/>
    </row>
    <row r="3" spans="1:7" s="2" customFormat="1" ht="24" x14ac:dyDescent="0.25">
      <c r="A3" s="11">
        <v>1</v>
      </c>
      <c r="B3" s="12" t="s">
        <v>20</v>
      </c>
      <c r="C3" s="5" t="s">
        <v>60</v>
      </c>
    </row>
    <row r="4" spans="1:7" s="2" customFormat="1" ht="12.75" customHeight="1" x14ac:dyDescent="0.25">
      <c r="A4" s="11">
        <v>2</v>
      </c>
      <c r="B4" s="12" t="s">
        <v>61</v>
      </c>
      <c r="C4" s="5" t="s">
        <v>62</v>
      </c>
    </row>
    <row r="5" spans="1:7" s="2" customFormat="1" ht="12.75" customHeight="1" x14ac:dyDescent="0.25">
      <c r="A5" s="11">
        <v>3</v>
      </c>
      <c r="B5" s="12" t="s">
        <v>63</v>
      </c>
      <c r="C5" s="5" t="s">
        <v>64</v>
      </c>
    </row>
    <row r="6" spans="1:7" s="2" customFormat="1" ht="12.75" customHeight="1" x14ac:dyDescent="0.25">
      <c r="A6" s="11">
        <v>4</v>
      </c>
      <c r="B6" s="12" t="s">
        <v>65</v>
      </c>
      <c r="C6" s="5" t="s">
        <v>66</v>
      </c>
    </row>
    <row r="7" spans="1:7" s="2" customFormat="1" ht="12" x14ac:dyDescent="0.25">
      <c r="A7" s="11">
        <v>5</v>
      </c>
      <c r="B7" s="12" t="s">
        <v>67</v>
      </c>
      <c r="C7" s="5" t="s">
        <v>68</v>
      </c>
    </row>
    <row r="8" spans="1:7" s="2" customFormat="1" ht="12" x14ac:dyDescent="0.25">
      <c r="A8" s="11">
        <v>6</v>
      </c>
      <c r="B8" s="12" t="s">
        <v>19</v>
      </c>
      <c r="C8" s="5" t="s">
        <v>69</v>
      </c>
    </row>
    <row r="9" spans="1:7" s="2" customFormat="1" ht="24" x14ac:dyDescent="0.25">
      <c r="A9" s="11">
        <v>7</v>
      </c>
      <c r="B9" s="12" t="s">
        <v>70</v>
      </c>
      <c r="C9" s="5" t="s">
        <v>71</v>
      </c>
    </row>
    <row r="10" spans="1:7" s="2" customFormat="1" ht="24" x14ac:dyDescent="0.25">
      <c r="A10" s="11">
        <v>8</v>
      </c>
      <c r="B10" s="12" t="s">
        <v>72</v>
      </c>
      <c r="C10" s="5" t="s">
        <v>73</v>
      </c>
    </row>
    <row r="11" spans="1:7" s="2" customFormat="1" ht="12.75" customHeight="1" x14ac:dyDescent="0.25">
      <c r="A11" s="11">
        <v>9</v>
      </c>
      <c r="B11" s="12" t="s">
        <v>74</v>
      </c>
      <c r="C11" s="5" t="s">
        <v>75</v>
      </c>
    </row>
    <row r="12" spans="1:7" s="2" customFormat="1" ht="25.5" customHeight="1" x14ac:dyDescent="0.25">
      <c r="A12" s="11">
        <v>10</v>
      </c>
      <c r="B12" s="13" t="s">
        <v>18</v>
      </c>
      <c r="C12" s="6" t="s">
        <v>76</v>
      </c>
    </row>
    <row r="13" spans="1:7" s="2" customFormat="1" ht="12" x14ac:dyDescent="0.25">
      <c r="A13" s="11">
        <v>11</v>
      </c>
      <c r="B13" s="13" t="s">
        <v>77</v>
      </c>
      <c r="C13" s="7" t="s">
        <v>34</v>
      </c>
    </row>
    <row r="14" spans="1:7" s="2" customFormat="1" ht="12" x14ac:dyDescent="0.25">
      <c r="A14" s="11">
        <v>12</v>
      </c>
      <c r="B14" s="13" t="s">
        <v>78</v>
      </c>
      <c r="C14" s="7" t="s">
        <v>33</v>
      </c>
    </row>
    <row r="15" spans="1:7" s="2" customFormat="1" ht="12" x14ac:dyDescent="0.25">
      <c r="A15" s="11">
        <v>13</v>
      </c>
      <c r="B15" s="13" t="s">
        <v>79</v>
      </c>
      <c r="C15" s="7" t="s">
        <v>95</v>
      </c>
    </row>
    <row r="16" spans="1:7" s="2" customFormat="1" ht="12" x14ac:dyDescent="0.25">
      <c r="A16" s="11">
        <v>14</v>
      </c>
      <c r="B16" s="13" t="s">
        <v>80</v>
      </c>
      <c r="C16" s="7" t="s">
        <v>96</v>
      </c>
    </row>
    <row r="17" spans="1:3" s="2" customFormat="1" ht="12" x14ac:dyDescent="0.25">
      <c r="A17" s="11">
        <v>15</v>
      </c>
      <c r="B17" s="13" t="s">
        <v>81</v>
      </c>
      <c r="C17" s="8" t="s">
        <v>97</v>
      </c>
    </row>
    <row r="18" spans="1:3" s="2" customFormat="1" ht="12" x14ac:dyDescent="0.25">
      <c r="A18" s="11">
        <v>16</v>
      </c>
      <c r="B18" s="13" t="s">
        <v>82</v>
      </c>
      <c r="C18" s="8" t="s">
        <v>98</v>
      </c>
    </row>
    <row r="19" spans="1:3" s="2" customFormat="1" ht="12" x14ac:dyDescent="0.25">
      <c r="A19" s="11">
        <v>17</v>
      </c>
      <c r="B19" s="13" t="s">
        <v>83</v>
      </c>
      <c r="C19" s="8" t="s">
        <v>99</v>
      </c>
    </row>
    <row r="20" spans="1:3" s="2" customFormat="1" ht="12" x14ac:dyDescent="0.25">
      <c r="A20" s="11">
        <v>18</v>
      </c>
      <c r="B20" s="13" t="s">
        <v>100</v>
      </c>
      <c r="C20" s="8" t="s">
        <v>101</v>
      </c>
    </row>
    <row r="21" spans="1:3" s="2" customFormat="1" ht="12" x14ac:dyDescent="0.25">
      <c r="A21" s="11">
        <v>19</v>
      </c>
      <c r="B21" s="13" t="s">
        <v>84</v>
      </c>
      <c r="C21" s="8" t="s">
        <v>58</v>
      </c>
    </row>
    <row r="22" spans="1:3" s="2" customFormat="1" ht="29.25" customHeight="1" x14ac:dyDescent="0.25">
      <c r="A22" s="11">
        <v>20</v>
      </c>
      <c r="B22" s="13" t="s">
        <v>85</v>
      </c>
      <c r="C22" s="8" t="s">
        <v>103</v>
      </c>
    </row>
    <row r="23" spans="1:3" s="2" customFormat="1" ht="12" x14ac:dyDescent="0.25">
      <c r="A23" s="11">
        <v>21</v>
      </c>
      <c r="B23" s="13" t="s">
        <v>14</v>
      </c>
      <c r="C23" s="9" t="s">
        <v>102</v>
      </c>
    </row>
    <row r="24" spans="1:3" s="2" customFormat="1" ht="12" x14ac:dyDescent="0.25">
      <c r="A24" s="11">
        <v>22</v>
      </c>
      <c r="B24" s="14" t="s">
        <v>86</v>
      </c>
      <c r="C24" s="10" t="s">
        <v>35</v>
      </c>
    </row>
    <row r="25" spans="1:3" s="2" customFormat="1" ht="12" x14ac:dyDescent="0.25">
      <c r="A25" s="11">
        <v>23</v>
      </c>
      <c r="B25" s="14" t="s">
        <v>87</v>
      </c>
      <c r="C25" s="10" t="s">
        <v>36</v>
      </c>
    </row>
    <row r="26" spans="1:3" s="2" customFormat="1" ht="12" x14ac:dyDescent="0.25">
      <c r="A26" s="11">
        <v>24</v>
      </c>
      <c r="B26" s="14" t="s">
        <v>88</v>
      </c>
      <c r="C26" s="10" t="s">
        <v>37</v>
      </c>
    </row>
    <row r="27" spans="1:3" s="2" customFormat="1" ht="12" x14ac:dyDescent="0.25">
      <c r="A27" s="11">
        <v>25</v>
      </c>
      <c r="B27" s="13" t="s">
        <v>87</v>
      </c>
      <c r="C27" s="10" t="s">
        <v>39</v>
      </c>
    </row>
    <row r="28" spans="1:3" s="2" customFormat="1" ht="12" x14ac:dyDescent="0.25">
      <c r="A28" s="11">
        <v>26</v>
      </c>
      <c r="B28" s="13" t="s">
        <v>89</v>
      </c>
      <c r="C28" s="10" t="s">
        <v>38</v>
      </c>
    </row>
    <row r="29" spans="1:3" s="2" customFormat="1" ht="12" x14ac:dyDescent="0.25">
      <c r="A29" s="11">
        <v>27</v>
      </c>
      <c r="B29" s="13" t="s">
        <v>90</v>
      </c>
      <c r="C29" s="10" t="s">
        <v>40</v>
      </c>
    </row>
    <row r="30" spans="1:3" s="2" customFormat="1" ht="12" x14ac:dyDescent="0.25">
      <c r="A30" s="11">
        <v>28</v>
      </c>
      <c r="B30" s="13" t="s">
        <v>91</v>
      </c>
      <c r="C30" s="10" t="s">
        <v>41</v>
      </c>
    </row>
    <row r="31" spans="1:3" ht="24.75" customHeight="1" x14ac:dyDescent="0.3">
      <c r="A31" s="120" t="s">
        <v>104</v>
      </c>
      <c r="B31" s="120"/>
      <c r="C31" s="120"/>
    </row>
  </sheetData>
  <mergeCells count="3">
    <mergeCell ref="A31:C31"/>
    <mergeCell ref="A1:C1"/>
    <mergeCell ref="A2:C2"/>
  </mergeCells>
  <pageMargins left="0.23622047244094491" right="0.23622047244094491" top="0.94488188976377963" bottom="0.74803149606299213" header="0.31496062992125984" footer="0.31496062992125984"/>
  <pageSetup scale="99" fitToHeight="0" orientation="landscape" horizontalDpi="1200" verticalDpi="1200" r:id="rId1"/>
  <headerFooter>
    <oddFooter>&amp;RGFPI-F-035 V2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14"/>
  <sheetViews>
    <sheetView workbookViewId="0">
      <selection activeCell="K10" sqref="K10"/>
    </sheetView>
  </sheetViews>
  <sheetFormatPr baseColWidth="10" defaultRowHeight="14.4" x14ac:dyDescent="0.3"/>
  <sheetData>
    <row r="2" spans="1:11" x14ac:dyDescent="0.3">
      <c r="C2" t="s">
        <v>179</v>
      </c>
      <c r="D2" t="s">
        <v>181</v>
      </c>
      <c r="E2" t="s">
        <v>180</v>
      </c>
      <c r="F2" t="s">
        <v>182</v>
      </c>
    </row>
    <row r="3" spans="1:11" x14ac:dyDescent="0.3">
      <c r="A3" t="s">
        <v>173</v>
      </c>
      <c r="B3">
        <v>192</v>
      </c>
      <c r="C3">
        <f>B3/4</f>
        <v>48</v>
      </c>
      <c r="D3">
        <v>48</v>
      </c>
      <c r="E3">
        <v>48</v>
      </c>
      <c r="F3">
        <v>48</v>
      </c>
      <c r="G3">
        <f>SUM(C3:F3)</f>
        <v>192</v>
      </c>
    </row>
    <row r="4" spans="1:11" x14ac:dyDescent="0.3">
      <c r="A4" t="s">
        <v>174</v>
      </c>
      <c r="B4">
        <v>240</v>
      </c>
      <c r="C4">
        <f>B4/4</f>
        <v>60</v>
      </c>
      <c r="D4">
        <v>60</v>
      </c>
      <c r="E4">
        <v>60</v>
      </c>
      <c r="F4">
        <v>60</v>
      </c>
      <c r="G4">
        <f t="shared" ref="G4:G5" si="0">SUM(C4:F4)</f>
        <v>240</v>
      </c>
    </row>
    <row r="5" spans="1:11" x14ac:dyDescent="0.3">
      <c r="A5" t="s">
        <v>175</v>
      </c>
      <c r="B5">
        <v>240</v>
      </c>
      <c r="C5">
        <f t="shared" ref="C5" si="1">B5/4</f>
        <v>60</v>
      </c>
      <c r="D5">
        <v>60</v>
      </c>
      <c r="E5">
        <v>60</v>
      </c>
      <c r="F5">
        <v>60</v>
      </c>
      <c r="G5">
        <f t="shared" si="0"/>
        <v>240</v>
      </c>
    </row>
    <row r="6" spans="1:11" x14ac:dyDescent="0.3">
      <c r="A6" t="s">
        <v>176</v>
      </c>
      <c r="B6">
        <f>48*9</f>
        <v>432</v>
      </c>
      <c r="J6">
        <v>11</v>
      </c>
      <c r="K6">
        <v>20</v>
      </c>
    </row>
    <row r="7" spans="1:11" x14ac:dyDescent="0.3">
      <c r="A7" t="s">
        <v>177</v>
      </c>
      <c r="B7">
        <v>192</v>
      </c>
      <c r="K7">
        <v>100</v>
      </c>
    </row>
    <row r="8" spans="1:11" x14ac:dyDescent="0.3">
      <c r="A8" t="s">
        <v>178</v>
      </c>
      <c r="B8">
        <f>SUM(B3:B7)</f>
        <v>1296</v>
      </c>
    </row>
    <row r="12" spans="1:11" x14ac:dyDescent="0.3">
      <c r="C12" t="s">
        <v>184</v>
      </c>
      <c r="D12" t="s">
        <v>185</v>
      </c>
      <c r="E12" t="s">
        <v>186</v>
      </c>
    </row>
    <row r="13" spans="1:11" x14ac:dyDescent="0.3">
      <c r="B13" t="s">
        <v>183</v>
      </c>
      <c r="C13">
        <v>672</v>
      </c>
      <c r="D13">
        <v>400</v>
      </c>
      <c r="E13">
        <f>C13-D13</f>
        <v>272</v>
      </c>
      <c r="F13">
        <f>11*80</f>
        <v>880</v>
      </c>
    </row>
    <row r="14" spans="1:11" x14ac:dyDescent="0.3">
      <c r="C14">
        <f>C13/4</f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ARTICULACIÓN DEL CURRICULO</vt:lpstr>
      <vt:lpstr>INSTRUCTIVO</vt:lpstr>
      <vt:lpstr>Hoja1</vt:lpstr>
      <vt:lpstr>'ARTICULACIÓN DEL CURRICULO'!Área_de_impresión</vt:lpstr>
      <vt:lpstr>'ARTICULACIÓN DEL CURRICULO'!Títulos_a_imprimir</vt:lpstr>
      <vt:lpstr>INSTRUCTIVO!Títulos_a_imprimir</vt:lpstr>
    </vt:vector>
  </TitlesOfParts>
  <Company>HOGAR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Henao</dc:creator>
  <cp:lastModifiedBy>Carlos Adrian Rengifo Quintero</cp:lastModifiedBy>
  <cp:lastPrinted>2023-04-14T14:13:12Z</cp:lastPrinted>
  <dcterms:created xsi:type="dcterms:W3CDTF">2013-03-01T02:02:55Z</dcterms:created>
  <dcterms:modified xsi:type="dcterms:W3CDTF">2026-05-11T19:30:37Z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2026-05-11T14:59:59Z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e89261a5-5a2a-4953-8dc8-f07b273f8c47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